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5"/>
  <workbookPr/>
  <mc:AlternateContent xmlns:mc="http://schemas.openxmlformats.org/markup-compatibility/2006">
    <mc:Choice Requires="x15">
      <x15ac:absPath xmlns:x15ac="http://schemas.microsoft.com/office/spreadsheetml/2010/11/ac" url="I:\SEGECON\1. Contratos\1 ENCERRADOS\PE 0621.2022 DC SGPE 611.2022 - ELMO -Terceirizados Limpeza - Contrato 430.2022 - VIG 20.04.2023 NULIDADE (10.03.2023)\APOSTILAMENTOS\Nova pasta\"/>
    </mc:Choice>
  </mc:AlternateContent>
  <xr:revisionPtr revIDLastSave="0" documentId="8_{C16400C6-2055-47B5-90CC-0D9E1C45FADC}" xr6:coauthVersionLast="36" xr6:coauthVersionMax="36" xr10:uidLastSave="{00000000-0000-0000-0000-000000000000}"/>
  <bookViews>
    <workbookView xWindow="-105" yWindow="-105" windowWidth="19425" windowHeight="10560" xr2:uid="{00000000-000D-0000-FFFF-FFFF00000000}"/>
  </bookViews>
  <sheets>
    <sheet name="Resumo Geral" sheetId="74" r:id="rId1"/>
    <sheet name="Reforços" sheetId="76" r:id="rId2"/>
    <sheet name="1-AuxSevGerai_40h_Balneario Cam" sheetId="51" r:id="rId3"/>
    <sheet name="2-Copeiro_40h_Balneario Cam" sheetId="52" r:id="rId4"/>
    <sheet name="3-EncarregN1_40h_Balneario Cam" sheetId="53" r:id="rId5"/>
    <sheet name="4-Jardineiro_40h_Balneario Camb" sheetId="54" r:id="rId6"/>
    <sheet name="5-Servente_40h_Balneario Cambo" sheetId="49" r:id="rId7"/>
    <sheet name="6-Zelador_40h_Balneario Cambo" sheetId="55" r:id="rId8"/>
    <sheet name="7-AuxSevGerai_40h_Floripa" sheetId="56" r:id="rId9"/>
    <sheet name="8-Copeiro_40h_Fpolis" sheetId="57" r:id="rId10"/>
    <sheet name="9-EncarregN1_40h_Fpolis" sheetId="59" r:id="rId11"/>
    <sheet name="10-EncarregN1_30h_Fpolis" sheetId="60" r:id="rId12"/>
    <sheet name="11-Servente_40h_Fpolis" sheetId="42" r:id="rId13"/>
    <sheet name="12-Servente_30h_Fpolis_" sheetId="50" r:id="rId14"/>
    <sheet name="13-Servente_44h_Fpolis" sheetId="47" r:id="rId15"/>
    <sheet name="14-Zelador_40h_Fpolis" sheetId="61" r:id="rId16"/>
    <sheet name="15-Zelador_40h Noturno_Fpolis" sheetId="62" r:id="rId17"/>
    <sheet name="16-AuxSevGerai_40h_Joinville" sheetId="63" r:id="rId18"/>
    <sheet name="17-Copeiro_40h_Joinville" sheetId="64" r:id="rId19"/>
    <sheet name="18-EncarregN1_40h_Joinville" sheetId="65" r:id="rId20"/>
    <sheet name="19-Servente_40h_Joinville_" sheetId="48" r:id="rId21"/>
    <sheet name="20-Zelador_40h_Joinville" sheetId="66" r:id="rId22"/>
    <sheet name="21-Jardineiro_40h_Laguna" sheetId="67" r:id="rId23"/>
    <sheet name="22-AuxSevGerai_40h_SaoBento Sul" sheetId="68" r:id="rId24"/>
    <sheet name="23-Copeiro_20h_Sao Bento do Sul" sheetId="69" r:id="rId25"/>
    <sheet name="24-EncarregN1_40h_São Bento Sul" sheetId="71" r:id="rId26"/>
    <sheet name="25-Jardineiro_40h_São Bento Sul" sheetId="72" r:id="rId27"/>
    <sheet name="26-Servente_40h_São Bento do Su" sheetId="44" r:id="rId28"/>
    <sheet name="27-Zelador_40h_São Bento do Sul" sheetId="73" r:id="rId29"/>
    <sheet name="Insumos diversos " sheetId="8" r:id="rId30"/>
    <sheet name="Planilha1" sheetId="75" r:id="rId31"/>
  </sheets>
  <definedNames>
    <definedName name="_xlnm._FilterDatabase" localSheetId="1" hidden="1">Reforços!$A$117:$U$117</definedName>
    <definedName name="_xlnm._FilterDatabase" localSheetId="0" hidden="1">'Resumo Geral'!$A$2:$AI$37</definedName>
    <definedName name="_xlnm.Print_Area" localSheetId="1">Reforços!$A$2:$Q$56</definedName>
    <definedName name="_xlnm.Print_Area" localSheetId="0">'Resumo Geral'!$A$1:$AA$30</definedName>
    <definedName name="COFINSM" localSheetId="11">'10-EncarregN1_30h_Fpolis'!$H$110</definedName>
    <definedName name="COFINSM" localSheetId="12">'11-Servente_40h_Fpolis'!$H$110</definedName>
    <definedName name="COFINSM" localSheetId="13">'12-Servente_30h_Fpolis_'!$H$110</definedName>
    <definedName name="COFINSM" localSheetId="14">'13-Servente_44h_Fpolis'!$H$110</definedName>
    <definedName name="COFINSM" localSheetId="15">'14-Zelador_40h_Fpolis'!$H$110</definedName>
    <definedName name="COFINSM" localSheetId="16">'15-Zelador_40h Noturno_Fpolis'!$H$110</definedName>
    <definedName name="COFINSM" localSheetId="17">'16-AuxSevGerai_40h_Joinville'!$H$110</definedName>
    <definedName name="COFINSM" localSheetId="18">'17-Copeiro_40h_Joinville'!$H$110</definedName>
    <definedName name="COFINSM" localSheetId="19">'18-EncarregN1_40h_Joinville'!$H$110</definedName>
    <definedName name="COFINSM" localSheetId="20">'19-Servente_40h_Joinville_'!$H$110</definedName>
    <definedName name="COFINSM" localSheetId="2">'1-AuxSevGerai_40h_Balneario Cam'!$H$110</definedName>
    <definedName name="COFINSM" localSheetId="21">'20-Zelador_40h_Joinville'!$H$110</definedName>
    <definedName name="COFINSM" localSheetId="22">'21-Jardineiro_40h_Laguna'!$H$110</definedName>
    <definedName name="COFINSM" localSheetId="23">'22-AuxSevGerai_40h_SaoBento Sul'!$H$110</definedName>
    <definedName name="COFINSM" localSheetId="24">'23-Copeiro_20h_Sao Bento do Sul'!$H$110</definedName>
    <definedName name="COFINSM" localSheetId="25">'24-EncarregN1_40h_São Bento Sul'!$H$110</definedName>
    <definedName name="COFINSM" localSheetId="26">'25-Jardineiro_40h_São Bento Sul'!$H$110</definedName>
    <definedName name="COFINSM" localSheetId="27">'26-Servente_40h_São Bento do Su'!$H$110</definedName>
    <definedName name="COFINSM" localSheetId="28">'27-Zelador_40h_São Bento do Sul'!$H$110</definedName>
    <definedName name="COFINSM" localSheetId="3">'2-Copeiro_40h_Balneario Cam'!$H$110</definedName>
    <definedName name="COFINSM" localSheetId="4">'3-EncarregN1_40h_Balneario Cam'!$H$110</definedName>
    <definedName name="COFINSM" localSheetId="5">'4-Jardineiro_40h_Balneario Camb'!$H$110</definedName>
    <definedName name="COFINSM" localSheetId="6">'5-Servente_40h_Balneario Cambo'!$H$110</definedName>
    <definedName name="COFINSM" localSheetId="7">'6-Zelador_40h_Balneario Cambo'!$H$110</definedName>
    <definedName name="COFINSM" localSheetId="8">'7-AuxSevGerai_40h_Floripa'!$H$110</definedName>
    <definedName name="COFINSM" localSheetId="9">'8-Copeiro_40h_Fpolis'!$H$110</definedName>
    <definedName name="COFINSM" localSheetId="10">'9-EncarregN1_40h_Fpolis'!$H$110</definedName>
    <definedName name="custos_indiretosM" localSheetId="11">'10-EncarregN1_30h_Fpolis'!$H$105</definedName>
    <definedName name="custos_indiretosM" localSheetId="12">'11-Servente_40h_Fpolis'!$H$105</definedName>
    <definedName name="custos_indiretosM" localSheetId="13">'12-Servente_30h_Fpolis_'!$H$105</definedName>
    <definedName name="custos_indiretosM" localSheetId="14">'13-Servente_44h_Fpolis'!$H$105</definedName>
    <definedName name="custos_indiretosM" localSheetId="15">'14-Zelador_40h_Fpolis'!$H$105</definedName>
    <definedName name="custos_indiretosM" localSheetId="16">'15-Zelador_40h Noturno_Fpolis'!$H$105</definedName>
    <definedName name="custos_indiretosM" localSheetId="17">'16-AuxSevGerai_40h_Joinville'!$H$105</definedName>
    <definedName name="custos_indiretosM" localSheetId="18">'17-Copeiro_40h_Joinville'!$H$105</definedName>
    <definedName name="custos_indiretosM" localSheetId="19">'18-EncarregN1_40h_Joinville'!$H$105</definedName>
    <definedName name="custos_indiretosM" localSheetId="20">'19-Servente_40h_Joinville_'!$H$105</definedName>
    <definedName name="custos_indiretosM" localSheetId="2">'1-AuxSevGerai_40h_Balneario Cam'!$H$105</definedName>
    <definedName name="custos_indiretosM" localSheetId="21">'20-Zelador_40h_Joinville'!$H$105</definedName>
    <definedName name="custos_indiretosM" localSheetId="22">'21-Jardineiro_40h_Laguna'!$H$105</definedName>
    <definedName name="custos_indiretosM" localSheetId="23">'22-AuxSevGerai_40h_SaoBento Sul'!$H$105</definedName>
    <definedName name="custos_indiretosM" localSheetId="24">'23-Copeiro_20h_Sao Bento do Sul'!$H$105</definedName>
    <definedName name="custos_indiretosM" localSheetId="25">'24-EncarregN1_40h_São Bento Sul'!$H$105</definedName>
    <definedName name="custos_indiretosM" localSheetId="26">'25-Jardineiro_40h_São Bento Sul'!$H$105</definedName>
    <definedName name="custos_indiretosM" localSheetId="27">'26-Servente_40h_São Bento do Su'!$H$105</definedName>
    <definedName name="custos_indiretosM" localSheetId="28">'27-Zelador_40h_São Bento do Sul'!$H$105</definedName>
    <definedName name="custos_indiretosM" localSheetId="3">'2-Copeiro_40h_Balneario Cam'!$H$105</definedName>
    <definedName name="custos_indiretosM" localSheetId="4">'3-EncarregN1_40h_Balneario Cam'!$H$105</definedName>
    <definedName name="custos_indiretosM" localSheetId="5">'4-Jardineiro_40h_Balneario Camb'!$H$105</definedName>
    <definedName name="custos_indiretosM" localSheetId="6">'5-Servente_40h_Balneario Cambo'!$H$105</definedName>
    <definedName name="custos_indiretosM" localSheetId="7">'6-Zelador_40h_Balneario Cambo'!$H$105</definedName>
    <definedName name="custos_indiretosM" localSheetId="8">'7-AuxSevGerai_40h_Floripa'!$H$105</definedName>
    <definedName name="custos_indiretosM" localSheetId="9">'8-Copeiro_40h_Fpolis'!$H$105</definedName>
    <definedName name="custos_indiretosM" localSheetId="10">'9-EncarregN1_40h_Fpolis'!$H$105</definedName>
    <definedName name="Excel_BuiltIn_Print_Area_1_1">#REF!</definedName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15">#REF!</definedName>
    <definedName name="Excel_BuiltIn_Print_Area_16">#REF!</definedName>
    <definedName name="Excel_BuiltIn_Print_Area_17">#REF!</definedName>
    <definedName name="Excel_BuiltIn_Print_Area_2">#REF!</definedName>
    <definedName name="Excel_BuiltIn_Print_Area_4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8">#REF!</definedName>
    <definedName name="Excel_BuiltIn_Print_Area_9">#REF!</definedName>
    <definedName name="ISSM" localSheetId="11">'10-EncarregN1_30h_Fpolis'!$H$113</definedName>
    <definedName name="ISSM" localSheetId="12">'11-Servente_40h_Fpolis'!$H$113</definedName>
    <definedName name="ISSM" localSheetId="13">'12-Servente_30h_Fpolis_'!$H$113</definedName>
    <definedName name="ISSM" localSheetId="14">'13-Servente_44h_Fpolis'!$H$113</definedName>
    <definedName name="ISSM" localSheetId="15">'14-Zelador_40h_Fpolis'!$H$113</definedName>
    <definedName name="ISSM" localSheetId="16">'15-Zelador_40h Noturno_Fpolis'!$H$113</definedName>
    <definedName name="ISSM" localSheetId="17">'16-AuxSevGerai_40h_Joinville'!$H$113</definedName>
    <definedName name="ISSM" localSheetId="18">'17-Copeiro_40h_Joinville'!$H$113</definedName>
    <definedName name="ISSM" localSheetId="19">'18-EncarregN1_40h_Joinville'!$H$113</definedName>
    <definedName name="ISSM" localSheetId="20">'19-Servente_40h_Joinville_'!$H$113</definedName>
    <definedName name="ISSM" localSheetId="2">'1-AuxSevGerai_40h_Balneario Cam'!$H$113</definedName>
    <definedName name="ISSM" localSheetId="21">'20-Zelador_40h_Joinville'!$H$113</definedName>
    <definedName name="ISSM" localSheetId="22">'21-Jardineiro_40h_Laguna'!$H$113</definedName>
    <definedName name="ISSM" localSheetId="23">'22-AuxSevGerai_40h_SaoBento Sul'!$H$113</definedName>
    <definedName name="ISSM" localSheetId="24">'23-Copeiro_20h_Sao Bento do Sul'!$H$113</definedName>
    <definedName name="ISSM" localSheetId="25">'24-EncarregN1_40h_São Bento Sul'!$H$113</definedName>
    <definedName name="ISSM" localSheetId="26">'25-Jardineiro_40h_São Bento Sul'!$H$113</definedName>
    <definedName name="ISSM" localSheetId="27">'26-Servente_40h_São Bento do Su'!$H$113</definedName>
    <definedName name="ISSM" localSheetId="28">'27-Zelador_40h_São Bento do Sul'!$H$113</definedName>
    <definedName name="ISSM" localSheetId="3">'2-Copeiro_40h_Balneario Cam'!$H$113</definedName>
    <definedName name="ISSM" localSheetId="4">'3-EncarregN1_40h_Balneario Cam'!$H$113</definedName>
    <definedName name="ISSM" localSheetId="5">'4-Jardineiro_40h_Balneario Camb'!$H$113</definedName>
    <definedName name="ISSM" localSheetId="6">'5-Servente_40h_Balneario Cambo'!$H$113</definedName>
    <definedName name="ISSM" localSheetId="7">'6-Zelador_40h_Balneario Cambo'!$H$113</definedName>
    <definedName name="ISSM" localSheetId="8">'7-AuxSevGerai_40h_Floripa'!$H$113</definedName>
    <definedName name="ISSM" localSheetId="9">'8-Copeiro_40h_Fpolis'!$H$113</definedName>
    <definedName name="ISSM" localSheetId="10">'9-EncarregN1_40h_Fpolis'!$H$113</definedName>
    <definedName name="lucroM" localSheetId="11">'10-EncarregN1_30h_Fpolis'!$H$106</definedName>
    <definedName name="lucroM" localSheetId="12">'11-Servente_40h_Fpolis'!$H$106</definedName>
    <definedName name="lucroM" localSheetId="13">'12-Servente_30h_Fpolis_'!$H$106</definedName>
    <definedName name="lucroM" localSheetId="14">'13-Servente_44h_Fpolis'!$H$106</definedName>
    <definedName name="lucroM" localSheetId="15">'14-Zelador_40h_Fpolis'!$H$106</definedName>
    <definedName name="lucroM" localSheetId="16">'15-Zelador_40h Noturno_Fpolis'!$H$106</definedName>
    <definedName name="lucroM" localSheetId="17">'16-AuxSevGerai_40h_Joinville'!$H$106</definedName>
    <definedName name="lucroM" localSheetId="18">'17-Copeiro_40h_Joinville'!$H$106</definedName>
    <definedName name="lucroM" localSheetId="19">'18-EncarregN1_40h_Joinville'!$H$106</definedName>
    <definedName name="lucroM" localSheetId="20">'19-Servente_40h_Joinville_'!$H$106</definedName>
    <definedName name="lucroM" localSheetId="2">'1-AuxSevGerai_40h_Balneario Cam'!$H$106</definedName>
    <definedName name="lucroM" localSheetId="21">'20-Zelador_40h_Joinville'!$H$106</definedName>
    <definedName name="lucroM" localSheetId="22">'21-Jardineiro_40h_Laguna'!$H$106</definedName>
    <definedName name="lucroM" localSheetId="23">'22-AuxSevGerai_40h_SaoBento Sul'!$H$106</definedName>
    <definedName name="lucroM" localSheetId="24">'23-Copeiro_20h_Sao Bento do Sul'!$H$106</definedName>
    <definedName name="lucroM" localSheetId="25">'24-EncarregN1_40h_São Bento Sul'!$H$106</definedName>
    <definedName name="lucroM" localSheetId="26">'25-Jardineiro_40h_São Bento Sul'!$H$106</definedName>
    <definedName name="lucroM" localSheetId="27">'26-Servente_40h_São Bento do Su'!$H$106</definedName>
    <definedName name="lucroM" localSheetId="28">'27-Zelador_40h_São Bento do Sul'!$H$106</definedName>
    <definedName name="lucroM" localSheetId="3">'2-Copeiro_40h_Balneario Cam'!$H$106</definedName>
    <definedName name="lucroM" localSheetId="4">'3-EncarregN1_40h_Balneario Cam'!$H$106</definedName>
    <definedName name="lucroM" localSheetId="5">'4-Jardineiro_40h_Balneario Camb'!$H$106</definedName>
    <definedName name="lucroM" localSheetId="6">'5-Servente_40h_Balneario Cambo'!$H$106</definedName>
    <definedName name="lucroM" localSheetId="7">'6-Zelador_40h_Balneario Cambo'!$H$106</definedName>
    <definedName name="lucroM" localSheetId="8">'7-AuxSevGerai_40h_Floripa'!$H$106</definedName>
    <definedName name="lucroM" localSheetId="9">'8-Copeiro_40h_Fpolis'!$H$106</definedName>
    <definedName name="lucroM" localSheetId="10">'9-EncarregN1_40h_Fpolis'!$H$106</definedName>
    <definedName name="M1a4M" localSheetId="11">'10-EncarregN1_30h_Fpolis'!$H$125</definedName>
    <definedName name="M1a4M" localSheetId="12">'11-Servente_40h_Fpolis'!$H$125</definedName>
    <definedName name="M1a4M" localSheetId="13">'12-Servente_30h_Fpolis_'!$H$125</definedName>
    <definedName name="M1a4M" localSheetId="14">'13-Servente_44h_Fpolis'!$H$125</definedName>
    <definedName name="M1a4M" localSheetId="15">'14-Zelador_40h_Fpolis'!$H$125</definedName>
    <definedName name="M1a4M" localSheetId="16">'15-Zelador_40h Noturno_Fpolis'!$H$125</definedName>
    <definedName name="M1a4M" localSheetId="17">'16-AuxSevGerai_40h_Joinville'!$H$125</definedName>
    <definedName name="M1a4M" localSheetId="18">'17-Copeiro_40h_Joinville'!$H$125</definedName>
    <definedName name="M1a4M" localSheetId="19">'18-EncarregN1_40h_Joinville'!$H$125</definedName>
    <definedName name="M1a4M" localSheetId="20">'19-Servente_40h_Joinville_'!$H$125</definedName>
    <definedName name="M1a4M" localSheetId="2">'1-AuxSevGerai_40h_Balneario Cam'!$H$125</definedName>
    <definedName name="M1a4M" localSheetId="21">'20-Zelador_40h_Joinville'!$H$125</definedName>
    <definedName name="M1a4M" localSheetId="22">'21-Jardineiro_40h_Laguna'!$H$125</definedName>
    <definedName name="M1a4M" localSheetId="23">'22-AuxSevGerai_40h_SaoBento Sul'!$H$125</definedName>
    <definedName name="M1a4M" localSheetId="24">'23-Copeiro_20h_Sao Bento do Sul'!$H$125</definedName>
    <definedName name="M1a4M" localSheetId="25">'24-EncarregN1_40h_São Bento Sul'!$H$125</definedName>
    <definedName name="M1a4M" localSheetId="26">'25-Jardineiro_40h_São Bento Sul'!$H$125</definedName>
    <definedName name="M1a4M" localSheetId="27">'26-Servente_40h_São Bento do Su'!$H$125</definedName>
    <definedName name="M1a4M" localSheetId="28">'27-Zelador_40h_São Bento do Sul'!$H$125</definedName>
    <definedName name="M1a4M" localSheetId="3">'2-Copeiro_40h_Balneario Cam'!$H$125</definedName>
    <definedName name="M1a4M" localSheetId="4">'3-EncarregN1_40h_Balneario Cam'!$H$125</definedName>
    <definedName name="M1a4M" localSheetId="5">'4-Jardineiro_40h_Balneario Camb'!$H$125</definedName>
    <definedName name="M1a4M" localSheetId="6">'5-Servente_40h_Balneario Cambo'!$H$125</definedName>
    <definedName name="M1a4M" localSheetId="7">'6-Zelador_40h_Balneario Cambo'!$H$125</definedName>
    <definedName name="M1a4M" localSheetId="8">'7-AuxSevGerai_40h_Floripa'!$H$125</definedName>
    <definedName name="M1a4M" localSheetId="9">'8-Copeiro_40h_Fpolis'!$H$125</definedName>
    <definedName name="M1a4M" localSheetId="10">'9-EncarregN1_40h_Fpolis'!$H$125</definedName>
    <definedName name="M2_M" localSheetId="11">'10-EncarregN1_30h_Fpolis'!$H$40</definedName>
    <definedName name="M2_M" localSheetId="12">'11-Servente_40h_Fpolis'!$H$40</definedName>
    <definedName name="M2_M" localSheetId="13">'12-Servente_30h_Fpolis_'!$H$40</definedName>
    <definedName name="M2_M" localSheetId="14">'13-Servente_44h_Fpolis'!$H$40</definedName>
    <definedName name="M2_M" localSheetId="15">'14-Zelador_40h_Fpolis'!$H$40</definedName>
    <definedName name="M2_M" localSheetId="16">'15-Zelador_40h Noturno_Fpolis'!$H$40</definedName>
    <definedName name="M2_M" localSheetId="17">'16-AuxSevGerai_40h_Joinville'!$H$40</definedName>
    <definedName name="M2_M" localSheetId="18">'17-Copeiro_40h_Joinville'!$H$40</definedName>
    <definedName name="M2_M" localSheetId="19">'18-EncarregN1_40h_Joinville'!$H$40</definedName>
    <definedName name="M2_M" localSheetId="20">'19-Servente_40h_Joinville_'!$H$40</definedName>
    <definedName name="M2_M" localSheetId="2">'1-AuxSevGerai_40h_Balneario Cam'!$H$40</definedName>
    <definedName name="M2_M" localSheetId="21">'20-Zelador_40h_Joinville'!$H$40</definedName>
    <definedName name="M2_M" localSheetId="22">'21-Jardineiro_40h_Laguna'!$H$40</definedName>
    <definedName name="M2_M" localSheetId="23">'22-AuxSevGerai_40h_SaoBento Sul'!$H$40</definedName>
    <definedName name="M2_M" localSheetId="24">'23-Copeiro_20h_Sao Bento do Sul'!$H$40</definedName>
    <definedName name="M2_M" localSheetId="25">'24-EncarregN1_40h_São Bento Sul'!$H$40</definedName>
    <definedName name="M2_M" localSheetId="26">'25-Jardineiro_40h_São Bento Sul'!$H$40</definedName>
    <definedName name="M2_M" localSheetId="27">'26-Servente_40h_São Bento do Su'!$H$40</definedName>
    <definedName name="M2_M" localSheetId="28">'27-Zelador_40h_São Bento do Sul'!$H$40</definedName>
    <definedName name="M2_M" localSheetId="3">'2-Copeiro_40h_Balneario Cam'!$H$40</definedName>
    <definedName name="M2_M" localSheetId="4">'3-EncarregN1_40h_Balneario Cam'!$H$40</definedName>
    <definedName name="M2_M" localSheetId="5">'4-Jardineiro_40h_Balneario Camb'!$H$40</definedName>
    <definedName name="M2_M" localSheetId="6">'5-Servente_40h_Balneario Cambo'!$H$40</definedName>
    <definedName name="M2_M" localSheetId="7">'6-Zelador_40h_Balneario Cambo'!$H$40</definedName>
    <definedName name="M2_M" localSheetId="8">'7-AuxSevGerai_40h_Floripa'!$H$40</definedName>
    <definedName name="M2_M" localSheetId="9">'8-Copeiro_40h_Fpolis'!$H$40</definedName>
    <definedName name="M2_M" localSheetId="10">'9-EncarregN1_40h_Fpolis'!$H$40</definedName>
    <definedName name="M3_M" localSheetId="11">'10-EncarregN1_30h_Fpolis'!$H$46</definedName>
    <definedName name="M3_M" localSheetId="12">'11-Servente_40h_Fpolis'!$H$46</definedName>
    <definedName name="M3_M" localSheetId="13">'12-Servente_30h_Fpolis_'!$H$46</definedName>
    <definedName name="M3_M" localSheetId="14">'13-Servente_44h_Fpolis'!$H$46</definedName>
    <definedName name="M3_M" localSheetId="15">'14-Zelador_40h_Fpolis'!$H$46</definedName>
    <definedName name="M3_M" localSheetId="16">'15-Zelador_40h Noturno_Fpolis'!$H$46</definedName>
    <definedName name="M3_M" localSheetId="17">'16-AuxSevGerai_40h_Joinville'!$H$46</definedName>
    <definedName name="M3_M" localSheetId="18">'17-Copeiro_40h_Joinville'!$H$46</definedName>
    <definedName name="M3_M" localSheetId="19">'18-EncarregN1_40h_Joinville'!$H$46</definedName>
    <definedName name="M3_M" localSheetId="20">'19-Servente_40h_Joinville_'!$H$46</definedName>
    <definedName name="M3_M" localSheetId="2">'1-AuxSevGerai_40h_Balneario Cam'!$H$46</definedName>
    <definedName name="M3_M" localSheetId="21">'20-Zelador_40h_Joinville'!$H$46</definedName>
    <definedName name="M3_M" localSheetId="22">'21-Jardineiro_40h_Laguna'!$H$46</definedName>
    <definedName name="M3_M" localSheetId="23">'22-AuxSevGerai_40h_SaoBento Sul'!$H$46</definedName>
    <definedName name="M3_M" localSheetId="24">'23-Copeiro_20h_Sao Bento do Sul'!$H$46</definedName>
    <definedName name="M3_M" localSheetId="25">'24-EncarregN1_40h_São Bento Sul'!$H$46</definedName>
    <definedName name="M3_M" localSheetId="26">'25-Jardineiro_40h_São Bento Sul'!$H$46</definedName>
    <definedName name="M3_M" localSheetId="27">'26-Servente_40h_São Bento do Su'!$H$46</definedName>
    <definedName name="M3_M" localSheetId="28">'27-Zelador_40h_São Bento do Sul'!$H$46</definedName>
    <definedName name="M3_M" localSheetId="3">'2-Copeiro_40h_Balneario Cam'!$H$46</definedName>
    <definedName name="M3_M" localSheetId="4">'3-EncarregN1_40h_Balneario Cam'!$H$46</definedName>
    <definedName name="M3_M" localSheetId="5">'4-Jardineiro_40h_Balneario Camb'!$H$46</definedName>
    <definedName name="M3_M" localSheetId="6">'5-Servente_40h_Balneario Cambo'!$H$46</definedName>
    <definedName name="M3_M" localSheetId="7">'6-Zelador_40h_Balneario Cambo'!$H$46</definedName>
    <definedName name="M3_M" localSheetId="8">'7-AuxSevGerai_40h_Floripa'!$H$46</definedName>
    <definedName name="M3_M" localSheetId="9">'8-Copeiro_40h_Fpolis'!$H$46</definedName>
    <definedName name="M3_M" localSheetId="10">'9-EncarregN1_40h_Fpolis'!$H$46</definedName>
    <definedName name="M4_1M" localSheetId="11">'10-EncarregN1_30h_Fpolis'!$H$58</definedName>
    <definedName name="M4_1M" localSheetId="12">'11-Servente_40h_Fpolis'!$H$58</definedName>
    <definedName name="M4_1M" localSheetId="13">'12-Servente_30h_Fpolis_'!$H$58</definedName>
    <definedName name="M4_1M" localSheetId="14">'13-Servente_44h_Fpolis'!$H$58</definedName>
    <definedName name="M4_1M" localSheetId="15">'14-Zelador_40h_Fpolis'!$H$58</definedName>
    <definedName name="M4_1M" localSheetId="16">'15-Zelador_40h Noturno_Fpolis'!$H$58</definedName>
    <definedName name="M4_1M" localSheetId="17">'16-AuxSevGerai_40h_Joinville'!$H$58</definedName>
    <definedName name="M4_1M" localSheetId="18">'17-Copeiro_40h_Joinville'!$H$58</definedName>
    <definedName name="M4_1M" localSheetId="19">'18-EncarregN1_40h_Joinville'!$H$58</definedName>
    <definedName name="M4_1M" localSheetId="20">'19-Servente_40h_Joinville_'!$H$58</definedName>
    <definedName name="M4_1M" localSheetId="2">'1-AuxSevGerai_40h_Balneario Cam'!$H$58</definedName>
    <definedName name="M4_1M" localSheetId="21">'20-Zelador_40h_Joinville'!$H$58</definedName>
    <definedName name="M4_1M" localSheetId="22">'21-Jardineiro_40h_Laguna'!$H$58</definedName>
    <definedName name="M4_1M" localSheetId="23">'22-AuxSevGerai_40h_SaoBento Sul'!$H$58</definedName>
    <definedName name="M4_1M" localSheetId="24">'23-Copeiro_20h_Sao Bento do Sul'!$H$58</definedName>
    <definedName name="M4_1M" localSheetId="25">'24-EncarregN1_40h_São Bento Sul'!$H$58</definedName>
    <definedName name="M4_1M" localSheetId="26">'25-Jardineiro_40h_São Bento Sul'!$H$58</definedName>
    <definedName name="M4_1M" localSheetId="27">'26-Servente_40h_São Bento do Su'!$H$58</definedName>
    <definedName name="M4_1M" localSheetId="28">'27-Zelador_40h_São Bento do Sul'!$H$58</definedName>
    <definedName name="M4_1M" localSheetId="3">'2-Copeiro_40h_Balneario Cam'!$H$58</definedName>
    <definedName name="M4_1M" localSheetId="4">'3-EncarregN1_40h_Balneario Cam'!$H$58</definedName>
    <definedName name="M4_1M" localSheetId="5">'4-Jardineiro_40h_Balneario Camb'!$H$58</definedName>
    <definedName name="M4_1M" localSheetId="6">'5-Servente_40h_Balneario Cambo'!$H$58</definedName>
    <definedName name="M4_1M" localSheetId="7">'6-Zelador_40h_Balneario Cambo'!$H$58</definedName>
    <definedName name="M4_1M" localSheetId="8">'7-AuxSevGerai_40h_Floripa'!$H$58</definedName>
    <definedName name="M4_1M" localSheetId="9">'8-Copeiro_40h_Fpolis'!$H$58</definedName>
    <definedName name="M4_1M" localSheetId="10">'9-EncarregN1_40h_Fpolis'!$H$58</definedName>
    <definedName name="M4_2M" localSheetId="11">'10-EncarregN1_30h_Fpolis'!$H$63</definedName>
    <definedName name="M4_2M" localSheetId="12">'11-Servente_40h_Fpolis'!$H$63</definedName>
    <definedName name="M4_2M" localSheetId="13">'12-Servente_30h_Fpolis_'!$H$63</definedName>
    <definedName name="M4_2M" localSheetId="14">'13-Servente_44h_Fpolis'!$H$63</definedName>
    <definedName name="M4_2M" localSheetId="15">'14-Zelador_40h_Fpolis'!$H$63</definedName>
    <definedName name="M4_2M" localSheetId="16">'15-Zelador_40h Noturno_Fpolis'!$H$63</definedName>
    <definedName name="M4_2M" localSheetId="17">'16-AuxSevGerai_40h_Joinville'!$H$63</definedName>
    <definedName name="M4_2M" localSheetId="18">'17-Copeiro_40h_Joinville'!$H$63</definedName>
    <definedName name="M4_2M" localSheetId="19">'18-EncarregN1_40h_Joinville'!$H$63</definedName>
    <definedName name="M4_2M" localSheetId="20">'19-Servente_40h_Joinville_'!$H$63</definedName>
    <definedName name="M4_2M" localSheetId="2">'1-AuxSevGerai_40h_Balneario Cam'!$H$63</definedName>
    <definedName name="M4_2M" localSheetId="21">'20-Zelador_40h_Joinville'!$H$63</definedName>
    <definedName name="M4_2M" localSheetId="22">'21-Jardineiro_40h_Laguna'!$H$63</definedName>
    <definedName name="M4_2M" localSheetId="23">'22-AuxSevGerai_40h_SaoBento Sul'!$H$63</definedName>
    <definedName name="M4_2M" localSheetId="24">'23-Copeiro_20h_Sao Bento do Sul'!$H$63</definedName>
    <definedName name="M4_2M" localSheetId="25">'24-EncarregN1_40h_São Bento Sul'!$H$63</definedName>
    <definedName name="M4_2M" localSheetId="26">'25-Jardineiro_40h_São Bento Sul'!$H$63</definedName>
    <definedName name="M4_2M" localSheetId="27">'26-Servente_40h_São Bento do Su'!$H$63</definedName>
    <definedName name="M4_2M" localSheetId="28">'27-Zelador_40h_São Bento do Sul'!$H$63</definedName>
    <definedName name="M4_2M" localSheetId="3">'2-Copeiro_40h_Balneario Cam'!$H$63</definedName>
    <definedName name="M4_2M" localSheetId="4">'3-EncarregN1_40h_Balneario Cam'!$H$63</definedName>
    <definedName name="M4_2M" localSheetId="5">'4-Jardineiro_40h_Balneario Camb'!$H$63</definedName>
    <definedName name="M4_2M" localSheetId="6">'5-Servente_40h_Balneario Cambo'!$H$63</definedName>
    <definedName name="M4_2M" localSheetId="7">'6-Zelador_40h_Balneario Cambo'!$H$63</definedName>
    <definedName name="M4_2M" localSheetId="8">'7-AuxSevGerai_40h_Floripa'!$H$63</definedName>
    <definedName name="M4_2M" localSheetId="9">'8-Copeiro_40h_Fpolis'!$H$63</definedName>
    <definedName name="M4_2M" localSheetId="10">'9-EncarregN1_40h_Fpolis'!$H$63</definedName>
    <definedName name="M4_3M" localSheetId="11">'10-EncarregN1_30h_Fpolis'!$H$69</definedName>
    <definedName name="M4_3M" localSheetId="12">'11-Servente_40h_Fpolis'!$H$69</definedName>
    <definedName name="M4_3M" localSheetId="13">'12-Servente_30h_Fpolis_'!$H$69</definedName>
    <definedName name="M4_3M" localSheetId="14">'13-Servente_44h_Fpolis'!$H$69</definedName>
    <definedName name="M4_3M" localSheetId="15">'14-Zelador_40h_Fpolis'!$H$69</definedName>
    <definedName name="M4_3M" localSheetId="16">'15-Zelador_40h Noturno_Fpolis'!$H$69</definedName>
    <definedName name="M4_3M" localSheetId="17">'16-AuxSevGerai_40h_Joinville'!$H$69</definedName>
    <definedName name="M4_3M" localSheetId="18">'17-Copeiro_40h_Joinville'!$H$69</definedName>
    <definedName name="M4_3M" localSheetId="19">'18-EncarregN1_40h_Joinville'!$H$69</definedName>
    <definedName name="M4_3M" localSheetId="20">'19-Servente_40h_Joinville_'!$H$69</definedName>
    <definedName name="M4_3M" localSheetId="2">'1-AuxSevGerai_40h_Balneario Cam'!$H$69</definedName>
    <definedName name="M4_3M" localSheetId="21">'20-Zelador_40h_Joinville'!$H$69</definedName>
    <definedName name="M4_3M" localSheetId="22">'21-Jardineiro_40h_Laguna'!$H$69</definedName>
    <definedName name="M4_3M" localSheetId="23">'22-AuxSevGerai_40h_SaoBento Sul'!$H$69</definedName>
    <definedName name="M4_3M" localSheetId="24">'23-Copeiro_20h_Sao Bento do Sul'!$H$69</definedName>
    <definedName name="M4_3M" localSheetId="25">'24-EncarregN1_40h_São Bento Sul'!$H$69</definedName>
    <definedName name="M4_3M" localSheetId="26">'25-Jardineiro_40h_São Bento Sul'!$H$69</definedName>
    <definedName name="M4_3M" localSheetId="27">'26-Servente_40h_São Bento do Su'!$H$69</definedName>
    <definedName name="M4_3M" localSheetId="28">'27-Zelador_40h_São Bento do Sul'!$H$69</definedName>
    <definedName name="M4_3M" localSheetId="3">'2-Copeiro_40h_Balneario Cam'!$H$69</definedName>
    <definedName name="M4_3M" localSheetId="4">'3-EncarregN1_40h_Balneario Cam'!$H$69</definedName>
    <definedName name="M4_3M" localSheetId="5">'4-Jardineiro_40h_Balneario Camb'!$H$69</definedName>
    <definedName name="M4_3M" localSheetId="6">'5-Servente_40h_Balneario Cambo'!$H$69</definedName>
    <definedName name="M4_3M" localSheetId="7">'6-Zelador_40h_Balneario Cambo'!$H$69</definedName>
    <definedName name="M4_3M" localSheetId="8">'7-AuxSevGerai_40h_Floripa'!$H$69</definedName>
    <definedName name="M4_3M" localSheetId="9">'8-Copeiro_40h_Fpolis'!$H$69</definedName>
    <definedName name="M4_3M" localSheetId="10">'9-EncarregN1_40h_Fpolis'!$H$69</definedName>
    <definedName name="M4_4M" localSheetId="11">'10-EncarregN1_30h_Fpolis'!$H$77</definedName>
    <definedName name="M4_4M" localSheetId="12">'11-Servente_40h_Fpolis'!$H$77</definedName>
    <definedName name="M4_4M" localSheetId="13">'12-Servente_30h_Fpolis_'!$H$77</definedName>
    <definedName name="M4_4M" localSheetId="14">'13-Servente_44h_Fpolis'!$H$77</definedName>
    <definedName name="M4_4M" localSheetId="15">'14-Zelador_40h_Fpolis'!$H$77</definedName>
    <definedName name="M4_4M" localSheetId="16">'15-Zelador_40h Noturno_Fpolis'!$H$77</definedName>
    <definedName name="M4_4M" localSheetId="17">'16-AuxSevGerai_40h_Joinville'!$H$77</definedName>
    <definedName name="M4_4M" localSheetId="18">'17-Copeiro_40h_Joinville'!$H$77</definedName>
    <definedName name="M4_4M" localSheetId="19">'18-EncarregN1_40h_Joinville'!$H$77</definedName>
    <definedName name="M4_4M" localSheetId="20">'19-Servente_40h_Joinville_'!$H$77</definedName>
    <definedName name="M4_4M" localSheetId="2">'1-AuxSevGerai_40h_Balneario Cam'!$H$77</definedName>
    <definedName name="M4_4M" localSheetId="21">'20-Zelador_40h_Joinville'!$H$77</definedName>
    <definedName name="M4_4M" localSheetId="22">'21-Jardineiro_40h_Laguna'!$H$77</definedName>
    <definedName name="M4_4M" localSheetId="23">'22-AuxSevGerai_40h_SaoBento Sul'!$H$77</definedName>
    <definedName name="M4_4M" localSheetId="24">'23-Copeiro_20h_Sao Bento do Sul'!$H$77</definedName>
    <definedName name="M4_4M" localSheetId="25">'24-EncarregN1_40h_São Bento Sul'!$H$77</definedName>
    <definedName name="M4_4M" localSheetId="26">'25-Jardineiro_40h_São Bento Sul'!$H$77</definedName>
    <definedName name="M4_4M" localSheetId="27">'26-Servente_40h_São Bento do Su'!$H$77</definedName>
    <definedName name="M4_4M" localSheetId="28">'27-Zelador_40h_São Bento do Sul'!$H$77</definedName>
    <definedName name="M4_4M" localSheetId="3">'2-Copeiro_40h_Balneario Cam'!$H$77</definedName>
    <definedName name="M4_4M" localSheetId="4">'3-EncarregN1_40h_Balneario Cam'!$H$77</definedName>
    <definedName name="M4_4M" localSheetId="5">'4-Jardineiro_40h_Balneario Camb'!$H$77</definedName>
    <definedName name="M4_4M" localSheetId="6">'5-Servente_40h_Balneario Cambo'!$H$77</definedName>
    <definedName name="M4_4M" localSheetId="7">'6-Zelador_40h_Balneario Cambo'!$H$77</definedName>
    <definedName name="M4_4M" localSheetId="8">'7-AuxSevGerai_40h_Floripa'!$H$77</definedName>
    <definedName name="M4_4M" localSheetId="9">'8-Copeiro_40h_Fpolis'!$H$77</definedName>
    <definedName name="M4_4M" localSheetId="10">'9-EncarregN1_40h_Fpolis'!$H$77</definedName>
    <definedName name="M4_5M" localSheetId="11">'10-EncarregN1_30h_Fpolis'!$H$89</definedName>
    <definedName name="M4_5M" localSheetId="12">'11-Servente_40h_Fpolis'!$H$89</definedName>
    <definedName name="M4_5M" localSheetId="13">'12-Servente_30h_Fpolis_'!$H$89</definedName>
    <definedName name="M4_5M" localSheetId="14">'13-Servente_44h_Fpolis'!$H$89</definedName>
    <definedName name="M4_5M" localSheetId="15">'14-Zelador_40h_Fpolis'!$H$89</definedName>
    <definedName name="M4_5M" localSheetId="16">'15-Zelador_40h Noturno_Fpolis'!$H$89</definedName>
    <definedName name="M4_5M" localSheetId="17">'16-AuxSevGerai_40h_Joinville'!$H$89</definedName>
    <definedName name="M4_5M" localSheetId="18">'17-Copeiro_40h_Joinville'!$H$89</definedName>
    <definedName name="M4_5M" localSheetId="19">'18-EncarregN1_40h_Joinville'!$H$89</definedName>
    <definedName name="M4_5M" localSheetId="20">'19-Servente_40h_Joinville_'!$H$89</definedName>
    <definedName name="M4_5M" localSheetId="2">'1-AuxSevGerai_40h_Balneario Cam'!$H$89</definedName>
    <definedName name="M4_5M" localSheetId="21">'20-Zelador_40h_Joinville'!$H$89</definedName>
    <definedName name="M4_5M" localSheetId="22">'21-Jardineiro_40h_Laguna'!$H$89</definedName>
    <definedName name="M4_5M" localSheetId="23">'22-AuxSevGerai_40h_SaoBento Sul'!$H$89</definedName>
    <definedName name="M4_5M" localSheetId="24">'23-Copeiro_20h_Sao Bento do Sul'!$H$89</definedName>
    <definedName name="M4_5M" localSheetId="25">'24-EncarregN1_40h_São Bento Sul'!$H$89</definedName>
    <definedName name="M4_5M" localSheetId="26">'25-Jardineiro_40h_São Bento Sul'!$H$89</definedName>
    <definedName name="M4_5M" localSheetId="27">'26-Servente_40h_São Bento do Su'!$H$89</definedName>
    <definedName name="M4_5M" localSheetId="28">'27-Zelador_40h_São Bento do Sul'!$H$89</definedName>
    <definedName name="M4_5M" localSheetId="3">'2-Copeiro_40h_Balneario Cam'!$H$89</definedName>
    <definedName name="M4_5M" localSheetId="4">'3-EncarregN1_40h_Balneario Cam'!$H$89</definedName>
    <definedName name="M4_5M" localSheetId="5">'4-Jardineiro_40h_Balneario Camb'!$H$89</definedName>
    <definedName name="M4_5M" localSheetId="6">'5-Servente_40h_Balneario Cambo'!$H$89</definedName>
    <definedName name="M4_5M" localSheetId="7">'6-Zelador_40h_Balneario Cambo'!$H$89</definedName>
    <definedName name="M4_5M" localSheetId="8">'7-AuxSevGerai_40h_Floripa'!$H$89</definedName>
    <definedName name="M4_5M" localSheetId="9">'8-Copeiro_40h_Fpolis'!$H$89</definedName>
    <definedName name="M4_5M" localSheetId="10">'9-EncarregN1_40h_Fpolis'!$H$89</definedName>
    <definedName name="M4_6M" localSheetId="11">'10-EncarregN1_30h_Fpolis'!$H$93</definedName>
    <definedName name="M4_6M" localSheetId="12">'11-Servente_40h_Fpolis'!$H$93</definedName>
    <definedName name="M4_6M" localSheetId="13">'12-Servente_30h_Fpolis_'!$H$93</definedName>
    <definedName name="M4_6M" localSheetId="14">'13-Servente_44h_Fpolis'!$H$93</definedName>
    <definedName name="M4_6M" localSheetId="15">'14-Zelador_40h_Fpolis'!$H$93</definedName>
    <definedName name="M4_6M" localSheetId="16">'15-Zelador_40h Noturno_Fpolis'!$H$93</definedName>
    <definedName name="M4_6M" localSheetId="17">'16-AuxSevGerai_40h_Joinville'!$H$93</definedName>
    <definedName name="M4_6M" localSheetId="18">'17-Copeiro_40h_Joinville'!$H$93</definedName>
    <definedName name="M4_6M" localSheetId="19">'18-EncarregN1_40h_Joinville'!$H$93</definedName>
    <definedName name="M4_6M" localSheetId="20">'19-Servente_40h_Joinville_'!$H$93</definedName>
    <definedName name="M4_6M" localSheetId="2">'1-AuxSevGerai_40h_Balneario Cam'!$H$93</definedName>
    <definedName name="M4_6M" localSheetId="21">'20-Zelador_40h_Joinville'!$H$93</definedName>
    <definedName name="M4_6M" localSheetId="22">'21-Jardineiro_40h_Laguna'!$H$93</definedName>
    <definedName name="M4_6M" localSheetId="23">'22-AuxSevGerai_40h_SaoBento Sul'!$H$93</definedName>
    <definedName name="M4_6M" localSheetId="24">'23-Copeiro_20h_Sao Bento do Sul'!$H$93</definedName>
    <definedName name="M4_6M" localSheetId="25">'24-EncarregN1_40h_São Bento Sul'!$H$93</definedName>
    <definedName name="M4_6M" localSheetId="26">'25-Jardineiro_40h_São Bento Sul'!$H$93</definedName>
    <definedName name="M4_6M" localSheetId="27">'26-Servente_40h_São Bento do Su'!$H$93</definedName>
    <definedName name="M4_6M" localSheetId="28">'27-Zelador_40h_São Bento do Sul'!$H$93</definedName>
    <definedName name="M4_6M" localSheetId="3">'2-Copeiro_40h_Balneario Cam'!$H$93</definedName>
    <definedName name="M4_6M" localSheetId="4">'3-EncarregN1_40h_Balneario Cam'!$H$93</definedName>
    <definedName name="M4_6M" localSheetId="5">'4-Jardineiro_40h_Balneario Camb'!$H$93</definedName>
    <definedName name="M4_6M" localSheetId="6">'5-Servente_40h_Balneario Cambo'!$H$93</definedName>
    <definedName name="M4_6M" localSheetId="7">'6-Zelador_40h_Balneario Cambo'!$H$93</definedName>
    <definedName name="M4_6M" localSheetId="8">'7-AuxSevGerai_40h_Floripa'!$H$93</definedName>
    <definedName name="M4_6M" localSheetId="9">'8-Copeiro_40h_Fpolis'!$H$93</definedName>
    <definedName name="M4_6M" localSheetId="10">'9-EncarregN1_40h_Fpolis'!$H$93</definedName>
    <definedName name="M4_M" localSheetId="11">'10-EncarregN1_30h_Fpolis'!$H$102</definedName>
    <definedName name="M4_M" localSheetId="12">'11-Servente_40h_Fpolis'!$H$102</definedName>
    <definedName name="M4_M" localSheetId="13">'12-Servente_30h_Fpolis_'!$H$102</definedName>
    <definedName name="M4_M" localSheetId="14">'13-Servente_44h_Fpolis'!$H$102</definedName>
    <definedName name="M4_M" localSheetId="15">'14-Zelador_40h_Fpolis'!$H$102</definedName>
    <definedName name="M4_M" localSheetId="16">'15-Zelador_40h Noturno_Fpolis'!$H$102</definedName>
    <definedName name="M4_M" localSheetId="17">'16-AuxSevGerai_40h_Joinville'!$H$102</definedName>
    <definedName name="M4_M" localSheetId="18">'17-Copeiro_40h_Joinville'!$H$102</definedName>
    <definedName name="M4_M" localSheetId="19">'18-EncarregN1_40h_Joinville'!$H$102</definedName>
    <definedName name="M4_M" localSheetId="20">'19-Servente_40h_Joinville_'!$H$102</definedName>
    <definedName name="M4_M" localSheetId="2">'1-AuxSevGerai_40h_Balneario Cam'!$H$102</definedName>
    <definedName name="M4_M" localSheetId="21">'20-Zelador_40h_Joinville'!$H$102</definedName>
    <definedName name="M4_M" localSheetId="22">'21-Jardineiro_40h_Laguna'!$H$102</definedName>
    <definedName name="M4_M" localSheetId="23">'22-AuxSevGerai_40h_SaoBento Sul'!$H$102</definedName>
    <definedName name="M4_M" localSheetId="24">'23-Copeiro_20h_Sao Bento do Sul'!$H$102</definedName>
    <definedName name="M4_M" localSheetId="25">'24-EncarregN1_40h_São Bento Sul'!$H$102</definedName>
    <definedName name="M4_M" localSheetId="26">'25-Jardineiro_40h_São Bento Sul'!$H$102</definedName>
    <definedName name="M4_M" localSheetId="27">'26-Servente_40h_São Bento do Su'!$H$102</definedName>
    <definedName name="M4_M" localSheetId="28">'27-Zelador_40h_São Bento do Sul'!$H$102</definedName>
    <definedName name="M4_M" localSheetId="3">'2-Copeiro_40h_Balneario Cam'!$H$102</definedName>
    <definedName name="M4_M" localSheetId="4">'3-EncarregN1_40h_Balneario Cam'!$H$102</definedName>
    <definedName name="M4_M" localSheetId="5">'4-Jardineiro_40h_Balneario Camb'!$H$102</definedName>
    <definedName name="M4_M" localSheetId="6">'5-Servente_40h_Balneario Cambo'!$H$102</definedName>
    <definedName name="M4_M" localSheetId="7">'6-Zelador_40h_Balneario Cambo'!$H$102</definedName>
    <definedName name="M4_M" localSheetId="8">'7-AuxSevGerai_40h_Floripa'!$H$102</definedName>
    <definedName name="M4_M" localSheetId="9">'8-Copeiro_40h_Fpolis'!$H$102</definedName>
    <definedName name="M4_M" localSheetId="10">'9-EncarregN1_40h_Fpolis'!$H$102</definedName>
    <definedName name="M5_M" localSheetId="11">'10-EncarregN1_30h_Fpolis'!$H$114</definedName>
    <definedName name="M5_M" localSheetId="12">'11-Servente_40h_Fpolis'!$H$114</definedName>
    <definedName name="M5_M" localSheetId="13">'12-Servente_30h_Fpolis_'!$H$114</definedName>
    <definedName name="M5_M" localSheetId="14">'13-Servente_44h_Fpolis'!$H$114</definedName>
    <definedName name="M5_M" localSheetId="15">'14-Zelador_40h_Fpolis'!$H$114</definedName>
    <definedName name="M5_M" localSheetId="16">'15-Zelador_40h Noturno_Fpolis'!$H$114</definedName>
    <definedName name="M5_M" localSheetId="17">'16-AuxSevGerai_40h_Joinville'!$H$114</definedName>
    <definedName name="M5_M" localSheetId="18">'17-Copeiro_40h_Joinville'!$H$114</definedName>
    <definedName name="M5_M" localSheetId="19">'18-EncarregN1_40h_Joinville'!$H$114</definedName>
    <definedName name="M5_M" localSheetId="20">'19-Servente_40h_Joinville_'!$H$114</definedName>
    <definedName name="M5_M" localSheetId="2">'1-AuxSevGerai_40h_Balneario Cam'!$H$114</definedName>
    <definedName name="M5_M" localSheetId="21">'20-Zelador_40h_Joinville'!$H$114</definedName>
    <definedName name="M5_M" localSheetId="22">'21-Jardineiro_40h_Laguna'!$H$114</definedName>
    <definedName name="M5_M" localSheetId="23">'22-AuxSevGerai_40h_SaoBento Sul'!$H$114</definedName>
    <definedName name="M5_M" localSheetId="24">'23-Copeiro_20h_Sao Bento do Sul'!$H$114</definedName>
    <definedName name="M5_M" localSheetId="25">'24-EncarregN1_40h_São Bento Sul'!$H$114</definedName>
    <definedName name="M5_M" localSheetId="26">'25-Jardineiro_40h_São Bento Sul'!$H$114</definedName>
    <definedName name="M5_M" localSheetId="27">'26-Servente_40h_São Bento do Su'!$H$114</definedName>
    <definedName name="M5_M" localSheetId="28">'27-Zelador_40h_São Bento do Sul'!$H$114</definedName>
    <definedName name="M5_M" localSheetId="3">'2-Copeiro_40h_Balneario Cam'!$H$114</definedName>
    <definedName name="M5_M" localSheetId="4">'3-EncarregN1_40h_Balneario Cam'!$H$114</definedName>
    <definedName name="M5_M" localSheetId="5">'4-Jardineiro_40h_Balneario Camb'!$H$114</definedName>
    <definedName name="M5_M" localSheetId="6">'5-Servente_40h_Balneario Cambo'!$H$114</definedName>
    <definedName name="M5_M" localSheetId="7">'6-Zelador_40h_Balneario Cambo'!$H$114</definedName>
    <definedName name="M5_M" localSheetId="8">'7-AuxSevGerai_40h_Floripa'!$H$114</definedName>
    <definedName name="M5_M" localSheetId="9">'8-Copeiro_40h_Fpolis'!$H$114</definedName>
    <definedName name="M5_M" localSheetId="10">'9-EncarregN1_40h_Fpolis'!$H$114</definedName>
    <definedName name="perc_encargosSociaisM" localSheetId="11">'10-EncarregN1_30h_Fpolis'!$G$58</definedName>
    <definedName name="perc_encargosSociaisM" localSheetId="12">'11-Servente_40h_Fpolis'!$G$58</definedName>
    <definedName name="perc_encargosSociaisM" localSheetId="13">'12-Servente_30h_Fpolis_'!$G$58</definedName>
    <definedName name="perc_encargosSociaisM" localSheetId="14">'13-Servente_44h_Fpolis'!$G$58</definedName>
    <definedName name="perc_encargosSociaisM" localSheetId="15">'14-Zelador_40h_Fpolis'!$G$58</definedName>
    <definedName name="perc_encargosSociaisM" localSheetId="16">'15-Zelador_40h Noturno_Fpolis'!$G$58</definedName>
    <definedName name="perc_encargosSociaisM" localSheetId="17">'16-AuxSevGerai_40h_Joinville'!$G$58</definedName>
    <definedName name="perc_encargosSociaisM" localSheetId="18">'17-Copeiro_40h_Joinville'!$G$58</definedName>
    <definedName name="perc_encargosSociaisM" localSheetId="19">'18-EncarregN1_40h_Joinville'!$G$58</definedName>
    <definedName name="perc_encargosSociaisM" localSheetId="20">'19-Servente_40h_Joinville_'!$G$58</definedName>
    <definedName name="perc_encargosSociaisM" localSheetId="2">'1-AuxSevGerai_40h_Balneario Cam'!$G$58</definedName>
    <definedName name="perc_encargosSociaisM" localSheetId="21">'20-Zelador_40h_Joinville'!$G$58</definedName>
    <definedName name="perc_encargosSociaisM" localSheetId="22">'21-Jardineiro_40h_Laguna'!$G$58</definedName>
    <definedName name="perc_encargosSociaisM" localSheetId="23">'22-AuxSevGerai_40h_SaoBento Sul'!$G$58</definedName>
    <definedName name="perc_encargosSociaisM" localSheetId="24">'23-Copeiro_20h_Sao Bento do Sul'!$G$58</definedName>
    <definedName name="perc_encargosSociaisM" localSheetId="25">'24-EncarregN1_40h_São Bento Sul'!$G$58</definedName>
    <definedName name="perc_encargosSociaisM" localSheetId="26">'25-Jardineiro_40h_São Bento Sul'!$G$58</definedName>
    <definedName name="perc_encargosSociaisM" localSheetId="27">'26-Servente_40h_São Bento do Su'!$G$58</definedName>
    <definedName name="perc_encargosSociaisM" localSheetId="28">'27-Zelador_40h_São Bento do Sul'!$G$58</definedName>
    <definedName name="perc_encargosSociaisM" localSheetId="3">'2-Copeiro_40h_Balneario Cam'!$G$58</definedName>
    <definedName name="perc_encargosSociaisM" localSheetId="4">'3-EncarregN1_40h_Balneario Cam'!$G$58</definedName>
    <definedName name="perc_encargosSociaisM" localSheetId="5">'4-Jardineiro_40h_Balneario Camb'!$G$58</definedName>
    <definedName name="perc_encargosSociaisM" localSheetId="6">'5-Servente_40h_Balneario Cambo'!$G$58</definedName>
    <definedName name="perc_encargosSociaisM" localSheetId="7">'6-Zelador_40h_Balneario Cambo'!$G$58</definedName>
    <definedName name="perc_encargosSociaisM" localSheetId="8">'7-AuxSevGerai_40h_Floripa'!$G$58</definedName>
    <definedName name="perc_encargosSociaisM" localSheetId="9">'8-Copeiro_40h_Fpolis'!$G$58</definedName>
    <definedName name="perc_encargosSociaisM" localSheetId="10">'9-EncarregN1_40h_Fpolis'!$G$58</definedName>
    <definedName name="perc_FGTSM" localSheetId="11">'10-EncarregN1_30h_Fpolis'!$G$55</definedName>
    <definedName name="perc_FGTSM" localSheetId="12">'11-Servente_40h_Fpolis'!$G$55</definedName>
    <definedName name="perc_FGTSM" localSheetId="13">'12-Servente_30h_Fpolis_'!$G$55</definedName>
    <definedName name="perc_FGTSM" localSheetId="14">'13-Servente_44h_Fpolis'!$G$55</definedName>
    <definedName name="perc_FGTSM" localSheetId="15">'14-Zelador_40h_Fpolis'!$G$55</definedName>
    <definedName name="perc_FGTSM" localSheetId="16">'15-Zelador_40h Noturno_Fpolis'!$G$55</definedName>
    <definedName name="perc_FGTSM" localSheetId="17">'16-AuxSevGerai_40h_Joinville'!$G$55</definedName>
    <definedName name="perc_FGTSM" localSheetId="18">'17-Copeiro_40h_Joinville'!$G$55</definedName>
    <definedName name="perc_FGTSM" localSheetId="19">'18-EncarregN1_40h_Joinville'!$G$55</definedName>
    <definedName name="perc_FGTSM" localSheetId="20">'19-Servente_40h_Joinville_'!$G$55</definedName>
    <definedName name="perc_FGTSM" localSheetId="2">'1-AuxSevGerai_40h_Balneario Cam'!$G$55</definedName>
    <definedName name="perc_FGTSM" localSheetId="21">'20-Zelador_40h_Joinville'!$G$55</definedName>
    <definedName name="perc_FGTSM" localSheetId="22">'21-Jardineiro_40h_Laguna'!$G$55</definedName>
    <definedName name="perc_FGTSM" localSheetId="23">'22-AuxSevGerai_40h_SaoBento Sul'!$G$55</definedName>
    <definedName name="perc_FGTSM" localSheetId="24">'23-Copeiro_20h_Sao Bento do Sul'!$G$55</definedName>
    <definedName name="perc_FGTSM" localSheetId="25">'24-EncarregN1_40h_São Bento Sul'!$G$55</definedName>
    <definedName name="perc_FGTSM" localSheetId="26">'25-Jardineiro_40h_São Bento Sul'!$G$55</definedName>
    <definedName name="perc_FGTSM" localSheetId="27">'26-Servente_40h_São Bento do Su'!$G$55</definedName>
    <definedName name="perc_FGTSM" localSheetId="28">'27-Zelador_40h_São Bento do Sul'!$G$55</definedName>
    <definedName name="perc_FGTSM" localSheetId="3">'2-Copeiro_40h_Balneario Cam'!$G$55</definedName>
    <definedName name="perc_FGTSM" localSheetId="4">'3-EncarregN1_40h_Balneario Cam'!$G$55</definedName>
    <definedName name="perc_FGTSM" localSheetId="5">'4-Jardineiro_40h_Balneario Camb'!$G$55</definedName>
    <definedName name="perc_FGTSM" localSheetId="6">'5-Servente_40h_Balneario Cambo'!$G$55</definedName>
    <definedName name="perc_FGTSM" localSheetId="7">'6-Zelador_40h_Balneario Cambo'!$G$55</definedName>
    <definedName name="perc_FGTSM" localSheetId="8">'7-AuxSevGerai_40h_Floripa'!$G$55</definedName>
    <definedName name="perc_FGTSM" localSheetId="9">'8-Copeiro_40h_Fpolis'!$G$55</definedName>
    <definedName name="perc_FGTSM" localSheetId="10">'9-EncarregN1_40h_Fpolis'!$G$55</definedName>
    <definedName name="PISM" localSheetId="11">'10-EncarregN1_30h_Fpolis'!$H$109</definedName>
    <definedName name="PISM" localSheetId="12">'11-Servente_40h_Fpolis'!$H$109</definedName>
    <definedName name="PISM" localSheetId="13">'12-Servente_30h_Fpolis_'!$H$109</definedName>
    <definedName name="PISM" localSheetId="14">'13-Servente_44h_Fpolis'!$H$109</definedName>
    <definedName name="PISM" localSheetId="15">'14-Zelador_40h_Fpolis'!$H$109</definedName>
    <definedName name="PISM" localSheetId="16">'15-Zelador_40h Noturno_Fpolis'!$H$109</definedName>
    <definedName name="PISM" localSheetId="17">'16-AuxSevGerai_40h_Joinville'!$H$109</definedName>
    <definedName name="PISM" localSheetId="18">'17-Copeiro_40h_Joinville'!$H$109</definedName>
    <definedName name="PISM" localSheetId="19">'18-EncarregN1_40h_Joinville'!$H$109</definedName>
    <definedName name="PISM" localSheetId="20">'19-Servente_40h_Joinville_'!$H$109</definedName>
    <definedName name="PISM" localSheetId="2">'1-AuxSevGerai_40h_Balneario Cam'!$H$109</definedName>
    <definedName name="PISM" localSheetId="21">'20-Zelador_40h_Joinville'!$H$109</definedName>
    <definedName name="PISM" localSheetId="22">'21-Jardineiro_40h_Laguna'!$H$109</definedName>
    <definedName name="PISM" localSheetId="23">'22-AuxSevGerai_40h_SaoBento Sul'!$H$109</definedName>
    <definedName name="PISM" localSheetId="24">'23-Copeiro_20h_Sao Bento do Sul'!$H$109</definedName>
    <definedName name="PISM" localSheetId="25">'24-EncarregN1_40h_São Bento Sul'!$H$109</definedName>
    <definedName name="PISM" localSheetId="26">'25-Jardineiro_40h_São Bento Sul'!$H$109</definedName>
    <definedName name="PISM" localSheetId="27">'26-Servente_40h_São Bento do Su'!$H$109</definedName>
    <definedName name="PISM" localSheetId="28">'27-Zelador_40h_São Bento do Sul'!$H$109</definedName>
    <definedName name="PISM" localSheetId="3">'2-Copeiro_40h_Balneario Cam'!$H$109</definedName>
    <definedName name="PISM" localSheetId="4">'3-EncarregN1_40h_Balneario Cam'!$H$109</definedName>
    <definedName name="PISM" localSheetId="5">'4-Jardineiro_40h_Balneario Camb'!$H$109</definedName>
    <definedName name="PISM" localSheetId="6">'5-Servente_40h_Balneario Cambo'!$H$109</definedName>
    <definedName name="PISM" localSheetId="7">'6-Zelador_40h_Balneario Cambo'!$H$109</definedName>
    <definedName name="PISM" localSheetId="8">'7-AuxSevGerai_40h_Floripa'!$H$109</definedName>
    <definedName name="PISM" localSheetId="9">'8-Copeiro_40h_Fpolis'!$H$109</definedName>
    <definedName name="PISM" localSheetId="10">'9-EncarregN1_40h_Fpolis'!$H$109</definedName>
    <definedName name="qtde_postosM" localSheetId="11">'10-EncarregN1_30h_Fpolis'!$G$15</definedName>
    <definedName name="qtde_postosM" localSheetId="12">'11-Servente_40h_Fpolis'!$G$15</definedName>
    <definedName name="qtde_postosM" localSheetId="13">'12-Servente_30h_Fpolis_'!$G$15</definedName>
    <definedName name="qtde_postosM" localSheetId="14">'13-Servente_44h_Fpolis'!$G$15</definedName>
    <definedName name="qtde_postosM" localSheetId="15">'14-Zelador_40h_Fpolis'!$G$15</definedName>
    <definedName name="qtde_postosM" localSheetId="16">'15-Zelador_40h Noturno_Fpolis'!$G$15</definedName>
    <definedName name="qtde_postosM" localSheetId="17">'16-AuxSevGerai_40h_Joinville'!$G$15</definedName>
    <definedName name="qtde_postosM" localSheetId="18">'17-Copeiro_40h_Joinville'!$G$15</definedName>
    <definedName name="qtde_postosM" localSheetId="19">'18-EncarregN1_40h_Joinville'!$G$15</definedName>
    <definedName name="qtde_postosM" localSheetId="20">'19-Servente_40h_Joinville_'!$G$15</definedName>
    <definedName name="qtde_postosM" localSheetId="2">'1-AuxSevGerai_40h_Balneario Cam'!$G$15</definedName>
    <definedName name="qtde_postosM" localSheetId="21">'20-Zelador_40h_Joinville'!$G$15</definedName>
    <definedName name="qtde_postosM" localSheetId="22">'21-Jardineiro_40h_Laguna'!$G$15</definedName>
    <definedName name="qtde_postosM" localSheetId="23">'22-AuxSevGerai_40h_SaoBento Sul'!$G$15</definedName>
    <definedName name="qtde_postosM" localSheetId="24">'23-Copeiro_20h_Sao Bento do Sul'!$G$15</definedName>
    <definedName name="qtde_postosM" localSheetId="25">'24-EncarregN1_40h_São Bento Sul'!$G$15</definedName>
    <definedName name="qtde_postosM" localSheetId="26">'25-Jardineiro_40h_São Bento Sul'!$G$15</definedName>
    <definedName name="qtde_postosM" localSheetId="27">'26-Servente_40h_São Bento do Su'!$G$15</definedName>
    <definedName name="qtde_postosM" localSheetId="28">'27-Zelador_40h_São Bento do Sul'!$G$15</definedName>
    <definedName name="qtde_postosM" localSheetId="3">'2-Copeiro_40h_Balneario Cam'!$G$15</definedName>
    <definedName name="qtde_postosM" localSheetId="4">'3-EncarregN1_40h_Balneario Cam'!$G$15</definedName>
    <definedName name="qtde_postosM" localSheetId="5">'4-Jardineiro_40h_Balneario Camb'!$G$15</definedName>
    <definedName name="qtde_postosM" localSheetId="6">'5-Servente_40h_Balneario Cambo'!$G$15</definedName>
    <definedName name="qtde_postosM" localSheetId="7">'6-Zelador_40h_Balneario Cambo'!$G$15</definedName>
    <definedName name="qtde_postosM" localSheetId="8">'7-AuxSevGerai_40h_Floripa'!$G$15</definedName>
    <definedName name="qtde_postosM" localSheetId="9">'8-Copeiro_40h_Fpolis'!$G$15</definedName>
    <definedName name="qtde_postosM" localSheetId="10">'9-EncarregN1_40h_Fpolis'!$G$15</definedName>
    <definedName name="qtde_postosM">#REF!</definedName>
    <definedName name="salario_baseM" localSheetId="11">'10-EncarregN1_30h_Fpolis'!$H$25</definedName>
    <definedName name="salario_baseM" localSheetId="12">'11-Servente_40h_Fpolis'!$H$25</definedName>
    <definedName name="salario_baseM" localSheetId="13">'12-Servente_30h_Fpolis_'!$H$25</definedName>
    <definedName name="salario_baseM" localSheetId="14">'13-Servente_44h_Fpolis'!$H$25</definedName>
    <definedName name="salario_baseM" localSheetId="15">'14-Zelador_40h_Fpolis'!$H$25</definedName>
    <definedName name="salario_baseM" localSheetId="16">'15-Zelador_40h Noturno_Fpolis'!$H$25</definedName>
    <definedName name="salario_baseM" localSheetId="17">'16-AuxSevGerai_40h_Joinville'!$H$25</definedName>
    <definedName name="salario_baseM" localSheetId="18">'17-Copeiro_40h_Joinville'!$H$25</definedName>
    <definedName name="salario_baseM" localSheetId="19">'18-EncarregN1_40h_Joinville'!$H$25</definedName>
    <definedName name="salario_baseM" localSheetId="20">'19-Servente_40h_Joinville_'!$H$25</definedName>
    <definedName name="salario_baseM" localSheetId="2">'1-AuxSevGerai_40h_Balneario Cam'!$H$25</definedName>
    <definedName name="salario_baseM" localSheetId="21">'20-Zelador_40h_Joinville'!$H$25</definedName>
    <definedName name="salario_baseM" localSheetId="22">'21-Jardineiro_40h_Laguna'!$H$25</definedName>
    <definedName name="salario_baseM" localSheetId="23">'22-AuxSevGerai_40h_SaoBento Sul'!$H$25</definedName>
    <definedName name="salario_baseM" localSheetId="24">'23-Copeiro_20h_Sao Bento do Sul'!$H$25</definedName>
    <definedName name="salario_baseM" localSheetId="25">'24-EncarregN1_40h_São Bento Sul'!$H$25</definedName>
    <definedName name="salario_baseM" localSheetId="26">'25-Jardineiro_40h_São Bento Sul'!$H$25</definedName>
    <definedName name="salario_baseM" localSheetId="27">'26-Servente_40h_São Bento do Su'!$H$25</definedName>
    <definedName name="salario_baseM" localSheetId="28">'27-Zelador_40h_São Bento do Sul'!$H$25</definedName>
    <definedName name="salario_baseM" localSheetId="3">'2-Copeiro_40h_Balneario Cam'!$H$25</definedName>
    <definedName name="salario_baseM" localSheetId="4">'3-EncarregN1_40h_Balneario Cam'!$H$25</definedName>
    <definedName name="salario_baseM" localSheetId="5">'4-Jardineiro_40h_Balneario Camb'!$H$25</definedName>
    <definedName name="salario_baseM" localSheetId="6">'5-Servente_40h_Balneario Cambo'!$H$25</definedName>
    <definedName name="salario_baseM" localSheetId="7">'6-Zelador_40h_Balneario Cambo'!$H$25</definedName>
    <definedName name="salario_baseM" localSheetId="8">'7-AuxSevGerai_40h_Floripa'!$H$25</definedName>
    <definedName name="salario_baseM" localSheetId="9">'8-Copeiro_40h_Fpolis'!$H$25</definedName>
    <definedName name="salario_baseM" localSheetId="10">'9-EncarregN1_40h_Fpolis'!$H$25</definedName>
    <definedName name="salario_remuneracaoM" localSheetId="11">'10-EncarregN1_30h_Fpolis'!$H$31</definedName>
    <definedName name="salario_remuneracaoM" localSheetId="12">'11-Servente_40h_Fpolis'!$H$31</definedName>
    <definedName name="salario_remuneracaoM" localSheetId="13">'12-Servente_30h_Fpolis_'!$H$31</definedName>
    <definedName name="salario_remuneracaoM" localSheetId="14">'13-Servente_44h_Fpolis'!$H$31</definedName>
    <definedName name="salario_remuneracaoM" localSheetId="15">'14-Zelador_40h_Fpolis'!$H$31</definedName>
    <definedName name="salario_remuneracaoM" localSheetId="16">'15-Zelador_40h Noturno_Fpolis'!$H$31</definedName>
    <definedName name="salario_remuneracaoM" localSheetId="17">'16-AuxSevGerai_40h_Joinville'!$H$31</definedName>
    <definedName name="salario_remuneracaoM" localSheetId="18">'17-Copeiro_40h_Joinville'!$H$31</definedName>
    <definedName name="salario_remuneracaoM" localSheetId="19">'18-EncarregN1_40h_Joinville'!$H$31</definedName>
    <definedName name="salario_remuneracaoM" localSheetId="20">'19-Servente_40h_Joinville_'!$H$31</definedName>
    <definedName name="salario_remuneracaoM" localSheetId="2">'1-AuxSevGerai_40h_Balneario Cam'!$H$31</definedName>
    <definedName name="salario_remuneracaoM" localSheetId="21">'20-Zelador_40h_Joinville'!$H$31</definedName>
    <definedName name="salario_remuneracaoM" localSheetId="22">'21-Jardineiro_40h_Laguna'!$H$31</definedName>
    <definedName name="salario_remuneracaoM" localSheetId="23">'22-AuxSevGerai_40h_SaoBento Sul'!$H$31</definedName>
    <definedName name="salario_remuneracaoM" localSheetId="24">'23-Copeiro_20h_Sao Bento do Sul'!$H$31</definedName>
    <definedName name="salario_remuneracaoM" localSheetId="25">'24-EncarregN1_40h_São Bento Sul'!$H$31</definedName>
    <definedName name="salario_remuneracaoM" localSheetId="26">'25-Jardineiro_40h_São Bento Sul'!$H$31</definedName>
    <definedName name="salario_remuneracaoM" localSheetId="27">'26-Servente_40h_São Bento do Su'!$H$31</definedName>
    <definedName name="salario_remuneracaoM" localSheetId="28">'27-Zelador_40h_São Bento do Sul'!$H$31</definedName>
    <definedName name="salario_remuneracaoM" localSheetId="3">'2-Copeiro_40h_Balneario Cam'!$H$31</definedName>
    <definedName name="salario_remuneracaoM" localSheetId="4">'3-EncarregN1_40h_Balneario Cam'!$H$31</definedName>
    <definedName name="salario_remuneracaoM" localSheetId="5">'4-Jardineiro_40h_Balneario Camb'!$H$31</definedName>
    <definedName name="salario_remuneracaoM" localSheetId="6">'5-Servente_40h_Balneario Cambo'!$H$31</definedName>
    <definedName name="salario_remuneracaoM" localSheetId="7">'6-Zelador_40h_Balneario Cambo'!$H$31</definedName>
    <definedName name="salario_remuneracaoM" localSheetId="8">'7-AuxSevGerai_40h_Floripa'!$H$31</definedName>
    <definedName name="salario_remuneracaoM" localSheetId="9">'8-Copeiro_40h_Fpolis'!$H$31</definedName>
    <definedName name="salario_remuneracaoM" localSheetId="10">'9-EncarregN1_40h_Fpolis'!$H$31</definedName>
    <definedName name="salario13oM" localSheetId="11">'10-EncarregN1_30h_Fpolis'!$H$61</definedName>
    <definedName name="salario13oM" localSheetId="12">'11-Servente_40h_Fpolis'!$H$61</definedName>
    <definedName name="salario13oM" localSheetId="13">'12-Servente_30h_Fpolis_'!$H$61</definedName>
    <definedName name="salario13oM" localSheetId="14">'13-Servente_44h_Fpolis'!$H$61</definedName>
    <definedName name="salario13oM" localSheetId="15">'14-Zelador_40h_Fpolis'!$H$61</definedName>
    <definedName name="salario13oM" localSheetId="16">'15-Zelador_40h Noturno_Fpolis'!$H$61</definedName>
    <definedName name="salario13oM" localSheetId="17">'16-AuxSevGerai_40h_Joinville'!$H$61</definedName>
    <definedName name="salario13oM" localSheetId="18">'17-Copeiro_40h_Joinville'!$H$61</definedName>
    <definedName name="salario13oM" localSheetId="19">'18-EncarregN1_40h_Joinville'!$H$61</definedName>
    <definedName name="salario13oM" localSheetId="20">'19-Servente_40h_Joinville_'!$H$61</definedName>
    <definedName name="salario13oM" localSheetId="2">'1-AuxSevGerai_40h_Balneario Cam'!$H$61</definedName>
    <definedName name="salario13oM" localSheetId="21">'20-Zelador_40h_Joinville'!$H$61</definedName>
    <definedName name="salario13oM" localSheetId="22">'21-Jardineiro_40h_Laguna'!$H$61</definedName>
    <definedName name="salario13oM" localSheetId="23">'22-AuxSevGerai_40h_SaoBento Sul'!$H$61</definedName>
    <definedName name="salario13oM" localSheetId="24">'23-Copeiro_20h_Sao Bento do Sul'!$H$61</definedName>
    <definedName name="salario13oM" localSheetId="25">'24-EncarregN1_40h_São Bento Sul'!$H$61</definedName>
    <definedName name="salario13oM" localSheetId="26">'25-Jardineiro_40h_São Bento Sul'!$H$61</definedName>
    <definedName name="salario13oM" localSheetId="27">'26-Servente_40h_São Bento do Su'!$H$61</definedName>
    <definedName name="salario13oM" localSheetId="28">'27-Zelador_40h_São Bento do Sul'!$H$61</definedName>
    <definedName name="salario13oM" localSheetId="3">'2-Copeiro_40h_Balneario Cam'!$H$61</definedName>
    <definedName name="salario13oM" localSheetId="4">'3-EncarregN1_40h_Balneario Cam'!$H$61</definedName>
    <definedName name="salario13oM" localSheetId="5">'4-Jardineiro_40h_Balneario Camb'!$H$61</definedName>
    <definedName name="salario13oM" localSheetId="6">'5-Servente_40h_Balneario Cambo'!$H$61</definedName>
    <definedName name="salario13oM" localSheetId="7">'6-Zelador_40h_Balneario Cambo'!$H$61</definedName>
    <definedName name="salario13oM" localSheetId="8">'7-AuxSevGerai_40h_Floripa'!$H$61</definedName>
    <definedName name="salario13oM" localSheetId="9">'8-Copeiro_40h_Fpolis'!$H$61</definedName>
    <definedName name="salario13oM" localSheetId="10">'9-EncarregN1_40h_Fpolis'!$H$61</definedName>
    <definedName name="Valor_Mensal_PostoM" localSheetId="11">'10-EncarregN1_30h_Fpolis'!$H$127</definedName>
    <definedName name="Valor_Mensal_PostoM" localSheetId="12">'11-Servente_40h_Fpolis'!$H$127</definedName>
    <definedName name="Valor_Mensal_PostoM" localSheetId="13">'12-Servente_30h_Fpolis_'!$H$127</definedName>
    <definedName name="Valor_Mensal_PostoM" localSheetId="14">'13-Servente_44h_Fpolis'!$H$127</definedName>
    <definedName name="Valor_Mensal_PostoM" localSheetId="15">'14-Zelador_40h_Fpolis'!$H$127</definedName>
    <definedName name="Valor_Mensal_PostoM" localSheetId="16">'15-Zelador_40h Noturno_Fpolis'!$H$127</definedName>
    <definedName name="Valor_Mensal_PostoM" localSheetId="17">'16-AuxSevGerai_40h_Joinville'!$H$127</definedName>
    <definedName name="Valor_Mensal_PostoM" localSheetId="18">'17-Copeiro_40h_Joinville'!$H$127</definedName>
    <definedName name="Valor_Mensal_PostoM" localSheetId="19">'18-EncarregN1_40h_Joinville'!$H$127</definedName>
    <definedName name="Valor_Mensal_PostoM" localSheetId="20">'19-Servente_40h_Joinville_'!$H$127</definedName>
    <definedName name="Valor_Mensal_PostoM" localSheetId="2">'1-AuxSevGerai_40h_Balneario Cam'!$H$127</definedName>
    <definedName name="Valor_Mensal_PostoM" localSheetId="21">'20-Zelador_40h_Joinville'!$H$127</definedName>
    <definedName name="Valor_Mensal_PostoM" localSheetId="22">'21-Jardineiro_40h_Laguna'!$H$127</definedName>
    <definedName name="Valor_Mensal_PostoM" localSheetId="23">'22-AuxSevGerai_40h_SaoBento Sul'!$H$127</definedName>
    <definedName name="Valor_Mensal_PostoM" localSheetId="24">'23-Copeiro_20h_Sao Bento do Sul'!$H$127</definedName>
    <definedName name="Valor_Mensal_PostoM" localSheetId="25">'24-EncarregN1_40h_São Bento Sul'!$H$127</definedName>
    <definedName name="Valor_Mensal_PostoM" localSheetId="26">'25-Jardineiro_40h_São Bento Sul'!$H$127</definedName>
    <definedName name="Valor_Mensal_PostoM" localSheetId="27">'26-Servente_40h_São Bento do Su'!$H$127</definedName>
    <definedName name="Valor_Mensal_PostoM" localSheetId="28">'27-Zelador_40h_São Bento do Sul'!$H$127</definedName>
    <definedName name="Valor_Mensal_PostoM" localSheetId="3">'2-Copeiro_40h_Balneario Cam'!$H$127</definedName>
    <definedName name="Valor_Mensal_PostoM" localSheetId="4">'3-EncarregN1_40h_Balneario Cam'!$H$127</definedName>
    <definedName name="Valor_Mensal_PostoM" localSheetId="5">'4-Jardineiro_40h_Balneario Camb'!$H$127</definedName>
    <definedName name="Valor_Mensal_PostoM" localSheetId="6">'5-Servente_40h_Balneario Cambo'!$H$127</definedName>
    <definedName name="Valor_Mensal_PostoM" localSheetId="7">'6-Zelador_40h_Balneario Cambo'!$H$127</definedName>
    <definedName name="Valor_Mensal_PostoM" localSheetId="8">'7-AuxSevGerai_40h_Floripa'!$H$127</definedName>
    <definedName name="Valor_Mensal_PostoM" localSheetId="9">'8-Copeiro_40h_Fpolis'!$H$127</definedName>
    <definedName name="Valor_Mensal_PostoM" localSheetId="10">'9-EncarregN1_40h_Fpolis'!$H$127</definedName>
    <definedName name="Valor_Mensal_PostoM">#REF!</definedName>
    <definedName name="valor_passagemM" localSheetId="11">'10-EncarregN1_30h_Fpolis'!$G$34</definedName>
    <definedName name="valor_passagemM" localSheetId="12">'11-Servente_40h_Fpolis'!$G$34</definedName>
    <definedName name="valor_passagemM" localSheetId="13">'12-Servente_30h_Fpolis_'!$G$34</definedName>
    <definedName name="valor_passagemM" localSheetId="14">'13-Servente_44h_Fpolis'!$G$34</definedName>
    <definedName name="valor_passagemM" localSheetId="15">'14-Zelador_40h_Fpolis'!$G$34</definedName>
    <definedName name="valor_passagemM" localSheetId="16">'15-Zelador_40h Noturno_Fpolis'!$G$34</definedName>
    <definedName name="valor_passagemM" localSheetId="17">'16-AuxSevGerai_40h_Joinville'!$G$34</definedName>
    <definedName name="valor_passagemM" localSheetId="18">'17-Copeiro_40h_Joinville'!$G$34</definedName>
    <definedName name="valor_passagemM" localSheetId="19">'18-EncarregN1_40h_Joinville'!$G$34</definedName>
    <definedName name="valor_passagemM" localSheetId="20">'19-Servente_40h_Joinville_'!$G$34</definedName>
    <definedName name="valor_passagemM" localSheetId="2">'1-AuxSevGerai_40h_Balneario Cam'!$G$34</definedName>
    <definedName name="valor_passagemM" localSheetId="21">'20-Zelador_40h_Joinville'!$G$34</definedName>
    <definedName name="valor_passagemM" localSheetId="22">'21-Jardineiro_40h_Laguna'!$G$34</definedName>
    <definedName name="valor_passagemM" localSheetId="23">'22-AuxSevGerai_40h_SaoBento Sul'!$G$34</definedName>
    <definedName name="valor_passagemM" localSheetId="24">'23-Copeiro_20h_Sao Bento do Sul'!$G$34</definedName>
    <definedName name="valor_passagemM" localSheetId="25">'24-EncarregN1_40h_São Bento Sul'!$G$34</definedName>
    <definedName name="valor_passagemM" localSheetId="26">'25-Jardineiro_40h_São Bento Sul'!$G$34</definedName>
    <definedName name="valor_passagemM" localSheetId="27">'26-Servente_40h_São Bento do Su'!$G$34</definedName>
    <definedName name="valor_passagemM" localSheetId="28">'27-Zelador_40h_São Bento do Sul'!$G$34</definedName>
    <definedName name="valor_passagemM" localSheetId="3">'2-Copeiro_40h_Balneario Cam'!$G$34</definedName>
    <definedName name="valor_passagemM" localSheetId="4">'3-EncarregN1_40h_Balneario Cam'!$G$34</definedName>
    <definedName name="valor_passagemM" localSheetId="5">'4-Jardineiro_40h_Balneario Camb'!$G$34</definedName>
    <definedName name="valor_passagemM" localSheetId="6">'5-Servente_40h_Balneario Cambo'!$G$34</definedName>
    <definedName name="valor_passagemM" localSheetId="7">'6-Zelador_40h_Balneario Cambo'!$G$34</definedName>
    <definedName name="valor_passagemM" localSheetId="8">'7-AuxSevGerai_40h_Floripa'!$G$34</definedName>
    <definedName name="valor_passagemM" localSheetId="9">'8-Copeiro_40h_Fpolis'!$G$34</definedName>
    <definedName name="valor_passagemM" localSheetId="10">'9-EncarregN1_40h_Fpolis'!$G$34</definedName>
  </definedNames>
  <calcPr calcId="191029"/>
</workbook>
</file>

<file path=xl/calcChain.xml><?xml version="1.0" encoding="utf-8"?>
<calcChain xmlns="http://schemas.openxmlformats.org/spreadsheetml/2006/main">
  <c r="P286" i="76" l="1"/>
  <c r="P285" i="76"/>
  <c r="P282" i="76"/>
  <c r="P280" i="76"/>
  <c r="P279" i="76"/>
  <c r="P278" i="76"/>
  <c r="P276" i="76"/>
  <c r="P274" i="76"/>
  <c r="P273" i="76"/>
  <c r="P269" i="76"/>
  <c r="P267" i="76"/>
  <c r="P266" i="76"/>
  <c r="P265" i="76"/>
  <c r="P264" i="76"/>
  <c r="P263" i="76"/>
  <c r="P261" i="76"/>
  <c r="P259" i="76"/>
  <c r="P258" i="76"/>
  <c r="P255" i="76"/>
  <c r="P252" i="76"/>
  <c r="P251" i="76"/>
  <c r="P248" i="76"/>
  <c r="P247" i="76"/>
  <c r="P246" i="76"/>
  <c r="P245" i="76"/>
  <c r="P244" i="76"/>
  <c r="P241" i="76"/>
  <c r="P239" i="76"/>
  <c r="P238" i="76"/>
  <c r="P235" i="76"/>
  <c r="P233" i="76"/>
  <c r="K175" i="76"/>
  <c r="N286" i="76"/>
  <c r="N285" i="76"/>
  <c r="N282" i="76"/>
  <c r="N280" i="76"/>
  <c r="N279" i="76"/>
  <c r="N278" i="76"/>
  <c r="N276" i="76"/>
  <c r="N274" i="76"/>
  <c r="N273" i="76"/>
  <c r="N269" i="76"/>
  <c r="N267" i="76"/>
  <c r="N266" i="76"/>
  <c r="N265" i="76"/>
  <c r="N264" i="76"/>
  <c r="N263" i="76"/>
  <c r="N261" i="76"/>
  <c r="N259" i="76"/>
  <c r="N258" i="76"/>
  <c r="N255" i="76"/>
  <c r="N252" i="76"/>
  <c r="N251" i="76"/>
  <c r="N248" i="76"/>
  <c r="N247" i="76"/>
  <c r="N246" i="76"/>
  <c r="N245" i="76"/>
  <c r="N244" i="76"/>
  <c r="N241" i="76"/>
  <c r="N239" i="76"/>
  <c r="N238" i="76"/>
  <c r="N235" i="76"/>
  <c r="N233" i="76"/>
  <c r="M286" i="76"/>
  <c r="I285" i="76"/>
  <c r="J285" i="76" s="1"/>
  <c r="I284" i="76"/>
  <c r="I283" i="76"/>
  <c r="K283" i="76" s="1"/>
  <c r="I282" i="76"/>
  <c r="I281" i="76"/>
  <c r="K281" i="76" s="1"/>
  <c r="I280" i="76"/>
  <c r="I279" i="76"/>
  <c r="I278" i="76"/>
  <c r="I277" i="76"/>
  <c r="I276" i="76"/>
  <c r="I275" i="76"/>
  <c r="K275" i="76" s="1"/>
  <c r="I274" i="76"/>
  <c r="I273" i="76"/>
  <c r="I272" i="76"/>
  <c r="K272" i="76" s="1"/>
  <c r="I271" i="76"/>
  <c r="I270" i="76"/>
  <c r="I269" i="76"/>
  <c r="K269" i="76" s="1"/>
  <c r="I268" i="76"/>
  <c r="K268" i="76" s="1"/>
  <c r="I267" i="76"/>
  <c r="I266" i="76"/>
  <c r="I265" i="76"/>
  <c r="K265" i="76"/>
  <c r="I264" i="76"/>
  <c r="K264" i="76" s="1"/>
  <c r="I263" i="76"/>
  <c r="I262" i="76"/>
  <c r="I261" i="76"/>
  <c r="I260" i="76"/>
  <c r="K260" i="76" s="1"/>
  <c r="I259" i="76"/>
  <c r="I258" i="76"/>
  <c r="I257" i="76"/>
  <c r="I256" i="76"/>
  <c r="K256" i="76" s="1"/>
  <c r="I255" i="76"/>
  <c r="K255" i="76" s="1"/>
  <c r="I254" i="76"/>
  <c r="K254" i="76" s="1"/>
  <c r="I253" i="76"/>
  <c r="I252" i="76"/>
  <c r="K252" i="76" s="1"/>
  <c r="I251" i="76"/>
  <c r="K251" i="76" s="1"/>
  <c r="I250" i="76"/>
  <c r="K250" i="76" s="1"/>
  <c r="I249" i="76"/>
  <c r="K249" i="76" s="1"/>
  <c r="I248" i="76"/>
  <c r="K248" i="76" s="1"/>
  <c r="I247" i="76"/>
  <c r="K247" i="76" s="1"/>
  <c r="I246" i="76"/>
  <c r="K246" i="76" s="1"/>
  <c r="I245" i="76"/>
  <c r="I244" i="76"/>
  <c r="I243" i="76"/>
  <c r="I242" i="76"/>
  <c r="K242" i="76" s="1"/>
  <c r="I241" i="76"/>
  <c r="K241" i="76" s="1"/>
  <c r="I240" i="76"/>
  <c r="K240" i="76" s="1"/>
  <c r="I239" i="76"/>
  <c r="K239" i="76" s="1"/>
  <c r="I238" i="76"/>
  <c r="K238" i="76" s="1"/>
  <c r="I237" i="76"/>
  <c r="K237" i="76" s="1"/>
  <c r="I236" i="76"/>
  <c r="I235" i="76"/>
  <c r="K235" i="76" s="1"/>
  <c r="I234" i="76"/>
  <c r="K234" i="76" s="1"/>
  <c r="I233" i="76"/>
  <c r="K233" i="76" s="1"/>
  <c r="K278" i="76"/>
  <c r="K277" i="76"/>
  <c r="K276" i="76"/>
  <c r="K267" i="76"/>
  <c r="K266" i="76"/>
  <c r="K253" i="76"/>
  <c r="K284" i="76"/>
  <c r="K282" i="76"/>
  <c r="K271" i="76"/>
  <c r="K270" i="76"/>
  <c r="K261" i="76"/>
  <c r="K259" i="76"/>
  <c r="J253" i="76"/>
  <c r="K287" i="76"/>
  <c r="K280" i="76"/>
  <c r="K279" i="76"/>
  <c r="K274" i="76"/>
  <c r="K273" i="76"/>
  <c r="K263" i="76"/>
  <c r="K262" i="76"/>
  <c r="K245" i="76"/>
  <c r="K244" i="76"/>
  <c r="K243" i="76"/>
  <c r="K236" i="76"/>
  <c r="AH30" i="74"/>
  <c r="K285" i="76" l="1"/>
  <c r="AH3" i="74" l="1"/>
  <c r="J113" i="73" l="1"/>
  <c r="J110" i="73"/>
  <c r="J109" i="73"/>
  <c r="J106" i="73"/>
  <c r="J105" i="73"/>
  <c r="J113" i="44"/>
  <c r="J110" i="44"/>
  <c r="J109" i="44"/>
  <c r="J106" i="44"/>
  <c r="J105" i="44"/>
  <c r="J113" i="72"/>
  <c r="J110" i="72"/>
  <c r="J109" i="72"/>
  <c r="J106" i="72"/>
  <c r="J105" i="72"/>
  <c r="J113" i="71"/>
  <c r="J110" i="71"/>
  <c r="J109" i="71"/>
  <c r="J106" i="71"/>
  <c r="J105" i="71"/>
  <c r="J113" i="69"/>
  <c r="J110" i="69"/>
  <c r="J109" i="69"/>
  <c r="J106" i="69"/>
  <c r="J105" i="69"/>
  <c r="J113" i="68"/>
  <c r="J110" i="68"/>
  <c r="J109" i="68"/>
  <c r="J106" i="68"/>
  <c r="J105" i="68"/>
  <c r="J113" i="67"/>
  <c r="J110" i="67"/>
  <c r="J109" i="67"/>
  <c r="J106" i="67"/>
  <c r="J105" i="67"/>
  <c r="J113" i="66"/>
  <c r="J110" i="66"/>
  <c r="J109" i="66"/>
  <c r="J106" i="66"/>
  <c r="J105" i="66"/>
  <c r="J113" i="48"/>
  <c r="J110" i="48"/>
  <c r="J109" i="48"/>
  <c r="J106" i="48"/>
  <c r="J105" i="48"/>
  <c r="J113" i="65"/>
  <c r="J110" i="65"/>
  <c r="J109" i="65"/>
  <c r="J106" i="65"/>
  <c r="J105" i="65"/>
  <c r="J113" i="64"/>
  <c r="J110" i="64"/>
  <c r="J109" i="64"/>
  <c r="J106" i="64"/>
  <c r="J105" i="64"/>
  <c r="J113" i="63"/>
  <c r="J110" i="63"/>
  <c r="J109" i="63"/>
  <c r="J106" i="63"/>
  <c r="J105" i="63"/>
  <c r="J113" i="62"/>
  <c r="J110" i="62"/>
  <c r="J109" i="62"/>
  <c r="J106" i="62"/>
  <c r="J105" i="62"/>
  <c r="J113" i="61"/>
  <c r="J110" i="61"/>
  <c r="J109" i="61"/>
  <c r="J106" i="61"/>
  <c r="J105" i="61"/>
  <c r="J113" i="47"/>
  <c r="J110" i="47"/>
  <c r="J109" i="47"/>
  <c r="J106" i="47"/>
  <c r="J105" i="47"/>
  <c r="J113" i="50"/>
  <c r="J110" i="50"/>
  <c r="J109" i="50"/>
  <c r="J106" i="50"/>
  <c r="J105" i="50"/>
  <c r="J113" i="42"/>
  <c r="J110" i="42"/>
  <c r="J109" i="42"/>
  <c r="J106" i="42"/>
  <c r="J105" i="42"/>
  <c r="J113" i="60"/>
  <c r="J110" i="60"/>
  <c r="J109" i="60"/>
  <c r="J106" i="60"/>
  <c r="J105" i="60"/>
  <c r="J113" i="59"/>
  <c r="J110" i="59"/>
  <c r="J109" i="59"/>
  <c r="J106" i="59"/>
  <c r="J105" i="59"/>
  <c r="J113" i="57"/>
  <c r="J110" i="57"/>
  <c r="J109" i="57"/>
  <c r="J106" i="57"/>
  <c r="J105" i="57"/>
  <c r="J113" i="56"/>
  <c r="J110" i="56"/>
  <c r="J109" i="56"/>
  <c r="J106" i="56"/>
  <c r="J105" i="56"/>
  <c r="J113" i="55"/>
  <c r="J110" i="55"/>
  <c r="J109" i="55"/>
  <c r="J106" i="55"/>
  <c r="J105" i="55"/>
  <c r="J113" i="49"/>
  <c r="J110" i="49"/>
  <c r="J109" i="49"/>
  <c r="J106" i="49"/>
  <c r="J105" i="49"/>
  <c r="J113" i="54"/>
  <c r="J110" i="54"/>
  <c r="J109" i="54"/>
  <c r="J106" i="54"/>
  <c r="J105" i="54"/>
  <c r="J113" i="53"/>
  <c r="J110" i="53"/>
  <c r="J109" i="53"/>
  <c r="J106" i="53"/>
  <c r="J105" i="53"/>
  <c r="J113" i="52"/>
  <c r="J110" i="52"/>
  <c r="J109" i="52"/>
  <c r="J106" i="52"/>
  <c r="J105" i="52"/>
  <c r="J113" i="51"/>
  <c r="J110" i="51"/>
  <c r="J109" i="51"/>
  <c r="J106" i="51"/>
  <c r="J105" i="51"/>
  <c r="K228" i="76" l="1"/>
  <c r="J175" i="76"/>
  <c r="J233" i="76"/>
  <c r="L233" i="76" s="1"/>
  <c r="M233" i="76" s="1"/>
  <c r="H233" i="76"/>
  <c r="H175" i="76" l="1"/>
  <c r="J284" i="76"/>
  <c r="L284" i="76" s="1"/>
  <c r="M284" i="76" s="1"/>
  <c r="J279" i="76"/>
  <c r="L279" i="76" s="1"/>
  <c r="M279" i="76" s="1"/>
  <c r="J278" i="76"/>
  <c r="L278" i="76" s="1"/>
  <c r="M278" i="76" s="1"/>
  <c r="J277" i="76"/>
  <c r="L277" i="76" s="1"/>
  <c r="M277" i="76" s="1"/>
  <c r="J276" i="76"/>
  <c r="L276" i="76" s="1"/>
  <c r="M276" i="76" s="1"/>
  <c r="J271" i="76"/>
  <c r="L271" i="76" s="1"/>
  <c r="M271" i="76" s="1"/>
  <c r="J270" i="76"/>
  <c r="L270" i="76" s="1"/>
  <c r="M270" i="76" s="1"/>
  <c r="J268" i="76"/>
  <c r="L268" i="76" s="1"/>
  <c r="M268" i="76" s="1"/>
  <c r="J263" i="76"/>
  <c r="L263" i="76" s="1"/>
  <c r="M263" i="76" s="1"/>
  <c r="J262" i="76"/>
  <c r="L262" i="76" s="1"/>
  <c r="M262" i="76" s="1"/>
  <c r="J261" i="76"/>
  <c r="L261" i="76" s="1"/>
  <c r="M261" i="76" s="1"/>
  <c r="J260" i="76"/>
  <c r="L260" i="76" s="1"/>
  <c r="M260" i="76" s="1"/>
  <c r="K258" i="76"/>
  <c r="K257" i="76"/>
  <c r="J255" i="76"/>
  <c r="L255" i="76" s="1"/>
  <c r="M255" i="76" s="1"/>
  <c r="J254" i="76"/>
  <c r="L254" i="76" s="1"/>
  <c r="M254" i="76" s="1"/>
  <c r="L253" i="76"/>
  <c r="M253" i="76" s="1"/>
  <c r="J252" i="76"/>
  <c r="L252" i="76" s="1"/>
  <c r="M252" i="76" s="1"/>
  <c r="J247" i="76"/>
  <c r="L247" i="76" s="1"/>
  <c r="M247" i="76" s="1"/>
  <c r="J246" i="76"/>
  <c r="L246" i="76" s="1"/>
  <c r="M246" i="76" s="1"/>
  <c r="J244" i="76"/>
  <c r="L244" i="76" s="1"/>
  <c r="M244" i="76" s="1"/>
  <c r="J239" i="76"/>
  <c r="L239" i="76" s="1"/>
  <c r="M239" i="76" s="1"/>
  <c r="J238" i="76"/>
  <c r="L238" i="76" s="1"/>
  <c r="M238" i="76" s="1"/>
  <c r="J237" i="76"/>
  <c r="L237" i="76" s="1"/>
  <c r="M237" i="76" s="1"/>
  <c r="J236" i="76"/>
  <c r="L236" i="76" s="1"/>
  <c r="M236" i="76" s="1"/>
  <c r="J234" i="76"/>
  <c r="L234" i="76" s="1"/>
  <c r="M234" i="76" s="1"/>
  <c r="H236" i="76"/>
  <c r="H285" i="76"/>
  <c r="H284" i="76"/>
  <c r="H283" i="76"/>
  <c r="H282" i="76"/>
  <c r="H281" i="76"/>
  <c r="H280" i="76"/>
  <c r="H279" i="76"/>
  <c r="H278" i="76"/>
  <c r="H277" i="76"/>
  <c r="H276" i="76"/>
  <c r="H275" i="76"/>
  <c r="H274" i="76"/>
  <c r="H273" i="76"/>
  <c r="H272" i="76"/>
  <c r="H271" i="76"/>
  <c r="H270" i="76"/>
  <c r="H269" i="76"/>
  <c r="H268" i="76"/>
  <c r="H267" i="76"/>
  <c r="H266" i="76"/>
  <c r="H265" i="76"/>
  <c r="H264" i="76"/>
  <c r="H263" i="76"/>
  <c r="H262" i="76"/>
  <c r="H261" i="76"/>
  <c r="H260" i="76"/>
  <c r="H259" i="76"/>
  <c r="H258" i="76"/>
  <c r="H257" i="76"/>
  <c r="H256" i="76"/>
  <c r="H255" i="76"/>
  <c r="H254" i="76"/>
  <c r="H253" i="76"/>
  <c r="H252" i="76"/>
  <c r="H251" i="76"/>
  <c r="H250" i="76"/>
  <c r="H249" i="76"/>
  <c r="H248" i="76"/>
  <c r="H247" i="76"/>
  <c r="H246" i="76"/>
  <c r="H245" i="76"/>
  <c r="H244" i="76"/>
  <c r="H243" i="76"/>
  <c r="H242" i="76"/>
  <c r="H241" i="76"/>
  <c r="H240" i="76"/>
  <c r="H239" i="76"/>
  <c r="H238" i="76"/>
  <c r="H237" i="76"/>
  <c r="H235" i="76"/>
  <c r="H234" i="76"/>
  <c r="H286" i="76"/>
  <c r="H227" i="76"/>
  <c r="H226" i="76"/>
  <c r="H225" i="76"/>
  <c r="H224" i="76"/>
  <c r="H223" i="76"/>
  <c r="H222" i="76"/>
  <c r="I222" i="76" s="1"/>
  <c r="H221" i="76"/>
  <c r="H220" i="76"/>
  <c r="J220" i="76" s="1"/>
  <c r="H219" i="76"/>
  <c r="H218" i="76"/>
  <c r="H217" i="76"/>
  <c r="H216" i="76"/>
  <c r="I216" i="76" s="1"/>
  <c r="H215" i="76"/>
  <c r="J215" i="76" s="1"/>
  <c r="H214" i="76"/>
  <c r="I211" i="76" s="1"/>
  <c r="H213" i="76"/>
  <c r="H212" i="76"/>
  <c r="H211" i="76"/>
  <c r="H210" i="76"/>
  <c r="H209" i="76"/>
  <c r="H208" i="76"/>
  <c r="H207" i="76"/>
  <c r="I207" i="76" s="1"/>
  <c r="H206" i="76"/>
  <c r="J206" i="76" s="1"/>
  <c r="H205" i="76"/>
  <c r="H204" i="76"/>
  <c r="J203" i="76" s="1"/>
  <c r="H203" i="76"/>
  <c r="H202" i="76"/>
  <c r="I201" i="76" s="1"/>
  <c r="H201" i="76"/>
  <c r="H200" i="76"/>
  <c r="H199" i="76"/>
  <c r="H198" i="76"/>
  <c r="I197" i="76" s="1"/>
  <c r="H197" i="76"/>
  <c r="H196" i="76"/>
  <c r="I194" i="76" s="1"/>
  <c r="H195" i="76"/>
  <c r="H194" i="76"/>
  <c r="H193" i="76"/>
  <c r="H192" i="76"/>
  <c r="H191" i="76"/>
  <c r="H190" i="76"/>
  <c r="I190" i="76" s="1"/>
  <c r="H189" i="76"/>
  <c r="H188" i="76"/>
  <c r="J188" i="76" s="1"/>
  <c r="H187" i="76"/>
  <c r="H186" i="76"/>
  <c r="H185" i="76"/>
  <c r="H184" i="76"/>
  <c r="H183" i="76"/>
  <c r="I183" i="76" s="1"/>
  <c r="H182" i="76"/>
  <c r="I181" i="76" s="1"/>
  <c r="H181" i="76"/>
  <c r="H180" i="76"/>
  <c r="J180" i="76" s="1"/>
  <c r="H179" i="76"/>
  <c r="H178" i="76"/>
  <c r="H177" i="76"/>
  <c r="H176" i="76"/>
  <c r="I227" i="76"/>
  <c r="K227" i="76" s="1"/>
  <c r="I224" i="76"/>
  <c r="I221" i="76"/>
  <c r="I218" i="76"/>
  <c r="I209" i="76"/>
  <c r="I208" i="76"/>
  <c r="I206" i="76"/>
  <c r="I205" i="76"/>
  <c r="I200" i="76"/>
  <c r="I193" i="76"/>
  <c r="I189" i="76"/>
  <c r="I187" i="76"/>
  <c r="I186" i="76"/>
  <c r="K186" i="76" s="1"/>
  <c r="I177" i="76"/>
  <c r="I175" i="76"/>
  <c r="J227" i="76"/>
  <c r="J224" i="76"/>
  <c r="J221" i="76"/>
  <c r="J218" i="76"/>
  <c r="J216" i="76"/>
  <c r="J209" i="76"/>
  <c r="J208" i="76"/>
  <c r="J205" i="76"/>
  <c r="J201" i="76"/>
  <c r="J200" i="76"/>
  <c r="J194" i="76"/>
  <c r="J193" i="76"/>
  <c r="J189" i="76"/>
  <c r="J187" i="76"/>
  <c r="J186" i="76"/>
  <c r="J177" i="76"/>
  <c r="J125" i="73"/>
  <c r="J124" i="73"/>
  <c r="J123" i="73"/>
  <c r="J122" i="73"/>
  <c r="J121" i="73"/>
  <c r="J102" i="73"/>
  <c r="J100" i="73"/>
  <c r="J99" i="73"/>
  <c r="J98" i="73"/>
  <c r="J97" i="73"/>
  <c r="J96" i="73"/>
  <c r="J89" i="73"/>
  <c r="J88" i="73"/>
  <c r="J87" i="73"/>
  <c r="J86" i="73"/>
  <c r="J85" i="73"/>
  <c r="J84" i="73"/>
  <c r="J83" i="73"/>
  <c r="J82" i="73"/>
  <c r="J81" i="73"/>
  <c r="J80" i="73"/>
  <c r="J77" i="73"/>
  <c r="J76" i="73"/>
  <c r="J75" i="73"/>
  <c r="J74" i="73"/>
  <c r="J73" i="73"/>
  <c r="J72" i="73"/>
  <c r="J69" i="73"/>
  <c r="J68" i="73"/>
  <c r="J67" i="73"/>
  <c r="J66" i="73"/>
  <c r="J58" i="73"/>
  <c r="J57" i="73"/>
  <c r="J56" i="73"/>
  <c r="J55" i="73"/>
  <c r="J54" i="73"/>
  <c r="J53" i="73"/>
  <c r="J52" i="73"/>
  <c r="J51" i="73"/>
  <c r="J50" i="73"/>
  <c r="J46" i="73"/>
  <c r="J40" i="73"/>
  <c r="J37" i="73"/>
  <c r="J35" i="73"/>
  <c r="J34" i="73"/>
  <c r="J111" i="73"/>
  <c r="J93" i="73"/>
  <c r="J101" i="73" s="1"/>
  <c r="J45" i="73"/>
  <c r="J43" i="73"/>
  <c r="J30" i="73"/>
  <c r="J25" i="73"/>
  <c r="J27" i="73" s="1"/>
  <c r="J18" i="73"/>
  <c r="J40" i="44"/>
  <c r="J122" i="44" s="1"/>
  <c r="J121" i="44"/>
  <c r="J102" i="44"/>
  <c r="J101" i="44"/>
  <c r="J100" i="44"/>
  <c r="J99" i="44"/>
  <c r="J98" i="44"/>
  <c r="J97" i="44"/>
  <c r="J96" i="44"/>
  <c r="J89" i="44"/>
  <c r="J87" i="44"/>
  <c r="J86" i="44"/>
  <c r="J84" i="44"/>
  <c r="J83" i="44"/>
  <c r="J82" i="44"/>
  <c r="J81" i="44"/>
  <c r="J80" i="44"/>
  <c r="J77" i="44"/>
  <c r="J76" i="44"/>
  <c r="J75" i="44"/>
  <c r="J74" i="44"/>
  <c r="J73" i="44"/>
  <c r="J72" i="44"/>
  <c r="J69" i="44"/>
  <c r="J68" i="44"/>
  <c r="J67" i="44"/>
  <c r="J66" i="44"/>
  <c r="J63" i="44"/>
  <c r="J61" i="44"/>
  <c r="J58" i="44"/>
  <c r="J57" i="44"/>
  <c r="J56" i="44"/>
  <c r="J55" i="44"/>
  <c r="J54" i="44"/>
  <c r="J53" i="44"/>
  <c r="J52" i="44"/>
  <c r="J51" i="44"/>
  <c r="J50" i="44"/>
  <c r="J46" i="44"/>
  <c r="J37" i="44"/>
  <c r="J35" i="44"/>
  <c r="J34" i="44"/>
  <c r="J27" i="44"/>
  <c r="J18" i="44"/>
  <c r="J111" i="44"/>
  <c r="J93" i="44"/>
  <c r="J45" i="44"/>
  <c r="J43" i="44"/>
  <c r="J30" i="44"/>
  <c r="J25" i="44"/>
  <c r="J116" i="72"/>
  <c r="J40" i="72"/>
  <c r="J37" i="72"/>
  <c r="J35" i="72"/>
  <c r="J34" i="72"/>
  <c r="J31" i="72"/>
  <c r="J18" i="72"/>
  <c r="J93" i="72"/>
  <c r="J101" i="72" s="1"/>
  <c r="J46" i="72"/>
  <c r="J123" i="72" s="1"/>
  <c r="J45" i="72"/>
  <c r="J43" i="72"/>
  <c r="J30" i="72"/>
  <c r="J25" i="72"/>
  <c r="J27" i="72" s="1"/>
  <c r="J116" i="71"/>
  <c r="J89" i="71"/>
  <c r="J88" i="71"/>
  <c r="J87" i="71"/>
  <c r="J86" i="71"/>
  <c r="J85" i="71"/>
  <c r="J84" i="71"/>
  <c r="J83" i="71"/>
  <c r="J82" i="71"/>
  <c r="J81" i="71"/>
  <c r="J80" i="71"/>
  <c r="J75" i="71"/>
  <c r="J76" i="71"/>
  <c r="J73" i="71"/>
  <c r="J72" i="71"/>
  <c r="J69" i="71"/>
  <c r="J68" i="71"/>
  <c r="J67" i="71"/>
  <c r="J66" i="71"/>
  <c r="J63" i="71"/>
  <c r="J58" i="71"/>
  <c r="J57" i="71"/>
  <c r="J56" i="71"/>
  <c r="J55" i="71"/>
  <c r="J54" i="71"/>
  <c r="J53" i="71"/>
  <c r="J52" i="71"/>
  <c r="J51" i="71"/>
  <c r="J50" i="71"/>
  <c r="J46" i="71"/>
  <c r="J40" i="71"/>
  <c r="J37" i="71"/>
  <c r="J35" i="71"/>
  <c r="J34" i="71"/>
  <c r="J111" i="71"/>
  <c r="J93" i="71"/>
  <c r="J101" i="71" s="1"/>
  <c r="J123" i="71"/>
  <c r="J45" i="71"/>
  <c r="J43" i="71"/>
  <c r="J30" i="71"/>
  <c r="J25" i="71"/>
  <c r="J27" i="71" s="1"/>
  <c r="J18" i="71"/>
  <c r="J116" i="69"/>
  <c r="J58" i="69"/>
  <c r="J51" i="69"/>
  <c r="J50" i="69"/>
  <c r="J37" i="69"/>
  <c r="J35" i="69"/>
  <c r="J34" i="69"/>
  <c r="J111" i="69"/>
  <c r="J93" i="69"/>
  <c r="J101" i="69" s="1"/>
  <c r="J46" i="69"/>
  <c r="J123" i="69" s="1"/>
  <c r="J45" i="69"/>
  <c r="J43" i="69"/>
  <c r="J30" i="69"/>
  <c r="J25" i="69"/>
  <c r="J27" i="69" s="1"/>
  <c r="J18" i="69"/>
  <c r="J58" i="68"/>
  <c r="J57" i="68"/>
  <c r="J56" i="68"/>
  <c r="J55" i="68"/>
  <c r="J54" i="68"/>
  <c r="J53" i="68"/>
  <c r="J52" i="68"/>
  <c r="J51" i="68"/>
  <c r="J50" i="68"/>
  <c r="J46" i="68"/>
  <c r="J40" i="68"/>
  <c r="J37" i="68"/>
  <c r="J35" i="68"/>
  <c r="J34" i="68"/>
  <c r="J18" i="68"/>
  <c r="J111" i="68"/>
  <c r="J101" i="68"/>
  <c r="J93" i="68"/>
  <c r="J45" i="68"/>
  <c r="J43" i="68"/>
  <c r="J30" i="68"/>
  <c r="J25" i="68"/>
  <c r="J34" i="67"/>
  <c r="J40" i="67" s="1"/>
  <c r="J102" i="67"/>
  <c r="J96" i="67"/>
  <c r="J89" i="67"/>
  <c r="J88" i="67"/>
  <c r="J87" i="67"/>
  <c r="J86" i="67"/>
  <c r="J85" i="67"/>
  <c r="J84" i="67"/>
  <c r="J83" i="67"/>
  <c r="J82" i="67"/>
  <c r="J81" i="67"/>
  <c r="J80" i="67"/>
  <c r="J77" i="67"/>
  <c r="J76" i="67"/>
  <c r="J75" i="67"/>
  <c r="J74" i="67"/>
  <c r="J73" i="67"/>
  <c r="J72" i="67"/>
  <c r="J69" i="67"/>
  <c r="J63" i="67"/>
  <c r="J58" i="67"/>
  <c r="J57" i="67"/>
  <c r="J56" i="67"/>
  <c r="J55" i="67"/>
  <c r="J54" i="67"/>
  <c r="J53" i="67"/>
  <c r="J52" i="67"/>
  <c r="J51" i="67"/>
  <c r="J50" i="67"/>
  <c r="J38" i="67"/>
  <c r="J35" i="67"/>
  <c r="J31" i="67"/>
  <c r="J27" i="67"/>
  <c r="J93" i="67"/>
  <c r="J101" i="67" s="1"/>
  <c r="J46" i="67"/>
  <c r="J123" i="67" s="1"/>
  <c r="J45" i="67"/>
  <c r="J43" i="67"/>
  <c r="J37" i="67"/>
  <c r="J30" i="67"/>
  <c r="J25" i="67"/>
  <c r="J18" i="67"/>
  <c r="J125" i="66"/>
  <c r="J121" i="66"/>
  <c r="J116" i="66"/>
  <c r="J102" i="66"/>
  <c r="J96" i="66"/>
  <c r="J89" i="66"/>
  <c r="J88" i="66"/>
  <c r="J87" i="66"/>
  <c r="J86" i="66"/>
  <c r="J85" i="66"/>
  <c r="J84" i="66"/>
  <c r="J83" i="66"/>
  <c r="J82" i="66"/>
  <c r="J81" i="66"/>
  <c r="J80" i="66"/>
  <c r="J77" i="66"/>
  <c r="J76" i="66"/>
  <c r="J75" i="66"/>
  <c r="J74" i="66"/>
  <c r="J73" i="66"/>
  <c r="J72" i="66"/>
  <c r="J69" i="66"/>
  <c r="J68" i="66"/>
  <c r="J67" i="66"/>
  <c r="J66" i="66"/>
  <c r="J63" i="66"/>
  <c r="J61" i="66"/>
  <c r="J58" i="66"/>
  <c r="J57" i="66"/>
  <c r="J56" i="66"/>
  <c r="J55" i="66"/>
  <c r="J54" i="66"/>
  <c r="J53" i="66"/>
  <c r="J52" i="66"/>
  <c r="J51" i="66"/>
  <c r="J50" i="66"/>
  <c r="J46" i="66"/>
  <c r="J123" i="66" s="1"/>
  <c r="J40" i="66"/>
  <c r="J37" i="66"/>
  <c r="J35" i="66"/>
  <c r="J34" i="66"/>
  <c r="J31" i="66"/>
  <c r="J26" i="66"/>
  <c r="J18" i="66"/>
  <c r="J111" i="66"/>
  <c r="J93" i="66"/>
  <c r="J101" i="66" s="1"/>
  <c r="J45" i="66"/>
  <c r="J43" i="66"/>
  <c r="J30" i="66"/>
  <c r="J25" i="66"/>
  <c r="J27" i="66" s="1"/>
  <c r="J125" i="48"/>
  <c r="J121" i="48"/>
  <c r="J102" i="48"/>
  <c r="J96" i="48"/>
  <c r="J89" i="48"/>
  <c r="J88" i="48"/>
  <c r="J87" i="48"/>
  <c r="J86" i="48"/>
  <c r="J85" i="48"/>
  <c r="J84" i="48"/>
  <c r="J83" i="48"/>
  <c r="J82" i="48"/>
  <c r="J81" i="48"/>
  <c r="J80" i="48"/>
  <c r="J77" i="48"/>
  <c r="J76" i="48"/>
  <c r="J75" i="48"/>
  <c r="J74" i="48"/>
  <c r="J73" i="48"/>
  <c r="J72" i="48"/>
  <c r="J69" i="48"/>
  <c r="J63" i="48"/>
  <c r="J58" i="48"/>
  <c r="J57" i="48"/>
  <c r="J56" i="48"/>
  <c r="J55" i="48"/>
  <c r="J54" i="48"/>
  <c r="J53" i="48"/>
  <c r="J52" i="48"/>
  <c r="J51" i="48"/>
  <c r="J50" i="48"/>
  <c r="J46" i="48"/>
  <c r="J123" i="48" s="1"/>
  <c r="J40" i="48"/>
  <c r="J37" i="48"/>
  <c r="J38" i="48"/>
  <c r="J35" i="48"/>
  <c r="J34" i="48"/>
  <c r="J31" i="48"/>
  <c r="J27" i="48"/>
  <c r="J18" i="48"/>
  <c r="J93" i="48"/>
  <c r="J101" i="48" s="1"/>
  <c r="J45" i="48"/>
  <c r="J43" i="48"/>
  <c r="J30" i="48"/>
  <c r="J25" i="48"/>
  <c r="J111" i="65"/>
  <c r="J116" i="65"/>
  <c r="J76" i="65"/>
  <c r="J77" i="65" s="1"/>
  <c r="J75" i="65"/>
  <c r="J74" i="65"/>
  <c r="J73" i="65"/>
  <c r="J72" i="65"/>
  <c r="J69" i="65"/>
  <c r="J68" i="65"/>
  <c r="J67" i="65"/>
  <c r="J66" i="65"/>
  <c r="J63" i="65"/>
  <c r="J61" i="65"/>
  <c r="J58" i="65"/>
  <c r="J57" i="65"/>
  <c r="J56" i="65"/>
  <c r="J55" i="65"/>
  <c r="J54" i="65"/>
  <c r="J53" i="65"/>
  <c r="J52" i="65"/>
  <c r="J51" i="65"/>
  <c r="J50" i="65"/>
  <c r="J46" i="65"/>
  <c r="J40" i="65"/>
  <c r="J38" i="65"/>
  <c r="J37" i="65"/>
  <c r="J35" i="65"/>
  <c r="J34" i="65"/>
  <c r="J27" i="65"/>
  <c r="J101" i="65"/>
  <c r="J93" i="65"/>
  <c r="J45" i="65"/>
  <c r="J43" i="65"/>
  <c r="J30" i="65"/>
  <c r="J25" i="65"/>
  <c r="J116" i="64"/>
  <c r="J102" i="64"/>
  <c r="J96" i="64"/>
  <c r="J89" i="64"/>
  <c r="J88" i="64"/>
  <c r="J86" i="64"/>
  <c r="J85" i="64"/>
  <c r="J84" i="64"/>
  <c r="J83" i="64"/>
  <c r="J82" i="64"/>
  <c r="J81" i="64"/>
  <c r="J80" i="64"/>
  <c r="J77" i="64"/>
  <c r="J76" i="64"/>
  <c r="J75" i="64"/>
  <c r="J74" i="64"/>
  <c r="J73" i="64"/>
  <c r="J72" i="64"/>
  <c r="J69" i="64"/>
  <c r="J68" i="64"/>
  <c r="J67" i="64"/>
  <c r="J66" i="64"/>
  <c r="J61" i="64"/>
  <c r="J58" i="64"/>
  <c r="J57" i="64"/>
  <c r="J56" i="64"/>
  <c r="J55" i="64"/>
  <c r="J54" i="64"/>
  <c r="J53" i="64"/>
  <c r="J52" i="64"/>
  <c r="J51" i="64"/>
  <c r="J50" i="64"/>
  <c r="J46" i="64"/>
  <c r="J123" i="64" s="1"/>
  <c r="J38" i="64"/>
  <c r="J40" i="64"/>
  <c r="J37" i="64"/>
  <c r="J35" i="64"/>
  <c r="J34" i="64"/>
  <c r="J18" i="64"/>
  <c r="J111" i="64"/>
  <c r="J93" i="64"/>
  <c r="J101" i="64" s="1"/>
  <c r="J45" i="64"/>
  <c r="J43" i="64"/>
  <c r="J30" i="64"/>
  <c r="J25" i="64"/>
  <c r="J27" i="64" s="1"/>
  <c r="J116" i="63"/>
  <c r="J102" i="63"/>
  <c r="J96" i="63"/>
  <c r="J89" i="63"/>
  <c r="J88" i="63"/>
  <c r="J87" i="63"/>
  <c r="J86" i="63"/>
  <c r="J85" i="63"/>
  <c r="J84" i="63"/>
  <c r="J83" i="63"/>
  <c r="J82" i="63"/>
  <c r="J81" i="63"/>
  <c r="J80" i="63"/>
  <c r="J77" i="63"/>
  <c r="J76" i="63"/>
  <c r="J75" i="63"/>
  <c r="J74" i="63"/>
  <c r="J73" i="63"/>
  <c r="J72" i="63"/>
  <c r="J69" i="63"/>
  <c r="J68" i="63"/>
  <c r="J67" i="63"/>
  <c r="J66" i="63"/>
  <c r="J63" i="63"/>
  <c r="J61" i="63"/>
  <c r="J58" i="63"/>
  <c r="J57" i="63"/>
  <c r="J56" i="63"/>
  <c r="J55" i="63"/>
  <c r="J54" i="63"/>
  <c r="J53" i="63"/>
  <c r="J52" i="63"/>
  <c r="J51" i="63"/>
  <c r="J50" i="63"/>
  <c r="J46" i="63"/>
  <c r="J123" i="63" s="1"/>
  <c r="J40" i="63"/>
  <c r="J38" i="63"/>
  <c r="J37" i="63"/>
  <c r="J34" i="63"/>
  <c r="J35" i="63"/>
  <c r="J18" i="63"/>
  <c r="J111" i="63"/>
  <c r="J93" i="63"/>
  <c r="J101" i="63" s="1"/>
  <c r="J45" i="63"/>
  <c r="J43" i="63"/>
  <c r="J30" i="63"/>
  <c r="J25" i="63"/>
  <c r="J27" i="63" s="1"/>
  <c r="J116" i="62"/>
  <c r="J102" i="62"/>
  <c r="J96" i="62"/>
  <c r="J89" i="62"/>
  <c r="J87" i="62"/>
  <c r="J86" i="62"/>
  <c r="J85" i="62"/>
  <c r="J84" i="62"/>
  <c r="J83" i="62"/>
  <c r="J82" i="62"/>
  <c r="J81" i="62"/>
  <c r="J80" i="62"/>
  <c r="J77" i="62"/>
  <c r="J76" i="62"/>
  <c r="J75" i="62"/>
  <c r="J74" i="62"/>
  <c r="J73" i="62"/>
  <c r="J72" i="62"/>
  <c r="J69" i="62"/>
  <c r="J68" i="62"/>
  <c r="J67" i="62"/>
  <c r="J66" i="62"/>
  <c r="J63" i="62"/>
  <c r="J61" i="62"/>
  <c r="J58" i="62"/>
  <c r="J57" i="62"/>
  <c r="J56" i="62"/>
  <c r="J55" i="62"/>
  <c r="J54" i="62"/>
  <c r="J53" i="62"/>
  <c r="J52" i="62"/>
  <c r="J51" i="62"/>
  <c r="J50" i="62"/>
  <c r="J46" i="62"/>
  <c r="J123" i="62" s="1"/>
  <c r="J45" i="62"/>
  <c r="J43" i="62"/>
  <c r="J40" i="62"/>
  <c r="J38" i="62"/>
  <c r="J37" i="62"/>
  <c r="J35" i="62"/>
  <c r="J34" i="62"/>
  <c r="J29" i="62"/>
  <c r="J28" i="62"/>
  <c r="J18" i="62"/>
  <c r="H18" i="62"/>
  <c r="J93" i="62"/>
  <c r="J101" i="62" s="1"/>
  <c r="J25" i="62"/>
  <c r="J116" i="61"/>
  <c r="J96" i="61"/>
  <c r="J89" i="61"/>
  <c r="J88" i="61"/>
  <c r="J87" i="61"/>
  <c r="J86" i="61"/>
  <c r="J85" i="61"/>
  <c r="J84" i="61"/>
  <c r="J83" i="61"/>
  <c r="J82" i="61"/>
  <c r="J81" i="61"/>
  <c r="J80" i="61"/>
  <c r="J77" i="61"/>
  <c r="J76" i="61"/>
  <c r="J75" i="61"/>
  <c r="J74" i="61"/>
  <c r="J73" i="61"/>
  <c r="J72" i="61"/>
  <c r="J69" i="61"/>
  <c r="J68" i="61"/>
  <c r="J67" i="61"/>
  <c r="J66" i="61"/>
  <c r="J63" i="61"/>
  <c r="J61" i="61"/>
  <c r="J58" i="61"/>
  <c r="J57" i="61"/>
  <c r="J56" i="61"/>
  <c r="J55" i="61"/>
  <c r="J54" i="61"/>
  <c r="J53" i="61"/>
  <c r="J52" i="61"/>
  <c r="J51" i="61"/>
  <c r="J50" i="61"/>
  <c r="J45" i="61"/>
  <c r="J43" i="61"/>
  <c r="J38" i="61"/>
  <c r="J37" i="61"/>
  <c r="J35" i="61"/>
  <c r="J34" i="61"/>
  <c r="J18" i="61"/>
  <c r="J111" i="61"/>
  <c r="J93" i="61"/>
  <c r="J101" i="61" s="1"/>
  <c r="J46" i="61"/>
  <c r="J123" i="61" s="1"/>
  <c r="J30" i="61"/>
  <c r="J25" i="61"/>
  <c r="J27" i="61" s="1"/>
  <c r="J88" i="47"/>
  <c r="J87" i="47"/>
  <c r="J86" i="47"/>
  <c r="J85" i="47"/>
  <c r="J84" i="47"/>
  <c r="J83" i="47"/>
  <c r="J82" i="47"/>
  <c r="J81" i="47"/>
  <c r="J80" i="47"/>
  <c r="J101" i="47"/>
  <c r="J99" i="47"/>
  <c r="J98" i="47"/>
  <c r="J97" i="47"/>
  <c r="J96" i="47"/>
  <c r="J77" i="47"/>
  <c r="J76" i="47"/>
  <c r="J75" i="47"/>
  <c r="J74" i="47"/>
  <c r="J73" i="47"/>
  <c r="J72" i="47"/>
  <c r="J69" i="47"/>
  <c r="J68" i="47"/>
  <c r="J67" i="47"/>
  <c r="J66" i="47"/>
  <c r="J63" i="47"/>
  <c r="J61" i="47"/>
  <c r="J58" i="47"/>
  <c r="J57" i="47"/>
  <c r="J56" i="47"/>
  <c r="J55" i="47"/>
  <c r="J54" i="47"/>
  <c r="J53" i="47"/>
  <c r="J52" i="47"/>
  <c r="J51" i="47"/>
  <c r="J50" i="47"/>
  <c r="J40" i="47"/>
  <c r="J38" i="47"/>
  <c r="J37" i="47"/>
  <c r="J35" i="47"/>
  <c r="J34" i="47"/>
  <c r="J111" i="47"/>
  <c r="J93" i="47"/>
  <c r="J45" i="47"/>
  <c r="J43" i="47"/>
  <c r="J46" i="47" s="1"/>
  <c r="J123" i="47" s="1"/>
  <c r="J30" i="47"/>
  <c r="J25" i="47"/>
  <c r="J18" i="47"/>
  <c r="K286" i="76" l="1"/>
  <c r="K288" i="76" s="1"/>
  <c r="J114" i="63"/>
  <c r="J111" i="62"/>
  <c r="J111" i="72"/>
  <c r="J256" i="76"/>
  <c r="L256" i="76" s="1"/>
  <c r="M256" i="76" s="1"/>
  <c r="J249" i="76"/>
  <c r="L249" i="76" s="1"/>
  <c r="M249" i="76" s="1"/>
  <c r="J257" i="76"/>
  <c r="L257" i="76" s="1"/>
  <c r="M257" i="76" s="1"/>
  <c r="J264" i="76"/>
  <c r="L264" i="76" s="1"/>
  <c r="M264" i="76" s="1"/>
  <c r="J281" i="76"/>
  <c r="L281" i="76" s="1"/>
  <c r="M281" i="76" s="1"/>
  <c r="L285" i="76"/>
  <c r="M285" i="76" s="1"/>
  <c r="J280" i="76"/>
  <c r="L280" i="76" s="1"/>
  <c r="M280" i="76" s="1"/>
  <c r="J240" i="76"/>
  <c r="L240" i="76" s="1"/>
  <c r="M240" i="76" s="1"/>
  <c r="J272" i="76"/>
  <c r="L272" i="76" s="1"/>
  <c r="M272" i="76" s="1"/>
  <c r="J265" i="76"/>
  <c r="L265" i="76" s="1"/>
  <c r="M265" i="76" s="1"/>
  <c r="J248" i="76"/>
  <c r="L248" i="76" s="1"/>
  <c r="M248" i="76" s="1"/>
  <c r="J241" i="76"/>
  <c r="L241" i="76" s="1"/>
  <c r="M241" i="76" s="1"/>
  <c r="J273" i="76"/>
  <c r="L273" i="76" s="1"/>
  <c r="M273" i="76" s="1"/>
  <c r="J190" i="76"/>
  <c r="J207" i="76"/>
  <c r="K207" i="76" s="1"/>
  <c r="J242" i="76"/>
  <c r="L242" i="76" s="1"/>
  <c r="M242" i="76" s="1"/>
  <c r="J250" i="76"/>
  <c r="L250" i="76" s="1"/>
  <c r="M250" i="76" s="1"/>
  <c r="J258" i="76"/>
  <c r="L258" i="76" s="1"/>
  <c r="M258" i="76" s="1"/>
  <c r="J266" i="76"/>
  <c r="L266" i="76" s="1"/>
  <c r="M266" i="76" s="1"/>
  <c r="J274" i="76"/>
  <c r="L274" i="76" s="1"/>
  <c r="M274" i="76" s="1"/>
  <c r="J282" i="76"/>
  <c r="L282" i="76" s="1"/>
  <c r="M282" i="76" s="1"/>
  <c r="K208" i="76"/>
  <c r="J235" i="76"/>
  <c r="L235" i="76" s="1"/>
  <c r="M235" i="76" s="1"/>
  <c r="J243" i="76"/>
  <c r="L243" i="76" s="1"/>
  <c r="M243" i="76" s="1"/>
  <c r="J251" i="76"/>
  <c r="L251" i="76" s="1"/>
  <c r="M251" i="76" s="1"/>
  <c r="J259" i="76"/>
  <c r="L259" i="76" s="1"/>
  <c r="M259" i="76" s="1"/>
  <c r="J267" i="76"/>
  <c r="L267" i="76" s="1"/>
  <c r="M267" i="76" s="1"/>
  <c r="J275" i="76"/>
  <c r="L275" i="76" s="1"/>
  <c r="M275" i="76" s="1"/>
  <c r="J283" i="76"/>
  <c r="L283" i="76" s="1"/>
  <c r="M283" i="76" s="1"/>
  <c r="J222" i="76"/>
  <c r="K222" i="76" s="1"/>
  <c r="I215" i="76"/>
  <c r="K201" i="76"/>
  <c r="J181" i="76"/>
  <c r="K181" i="76" s="1"/>
  <c r="J197" i="76"/>
  <c r="K177" i="76"/>
  <c r="J245" i="76"/>
  <c r="L245" i="76" s="1"/>
  <c r="M245" i="76" s="1"/>
  <c r="J269" i="76"/>
  <c r="L269" i="76" s="1"/>
  <c r="M269" i="76" s="1"/>
  <c r="J183" i="76"/>
  <c r="K200" i="76"/>
  <c r="K221" i="76"/>
  <c r="J211" i="76"/>
  <c r="K211" i="76"/>
  <c r="K187" i="76"/>
  <c r="K215" i="76"/>
  <c r="I188" i="76"/>
  <c r="I203" i="76"/>
  <c r="K203" i="76" s="1"/>
  <c r="K190" i="76"/>
  <c r="K206" i="76"/>
  <c r="I220" i="76"/>
  <c r="K220" i="76" s="1"/>
  <c r="K194" i="76"/>
  <c r="I180" i="76"/>
  <c r="K180" i="76" s="1"/>
  <c r="K193" i="76"/>
  <c r="K188" i="76"/>
  <c r="K216" i="76"/>
  <c r="K189" i="76"/>
  <c r="K205" i="76"/>
  <c r="K218" i="76"/>
  <c r="K183" i="76"/>
  <c r="K197" i="76"/>
  <c r="K209" i="76"/>
  <c r="K224" i="76"/>
  <c r="J26" i="73"/>
  <c r="J31" i="73" s="1"/>
  <c r="J123" i="44"/>
  <c r="J26" i="44"/>
  <c r="J31" i="44" s="1"/>
  <c r="J26" i="72"/>
  <c r="J26" i="71"/>
  <c r="J31" i="71" s="1"/>
  <c r="J26" i="69"/>
  <c r="J31" i="69" s="1"/>
  <c r="J123" i="68"/>
  <c r="J26" i="68"/>
  <c r="J31" i="68" s="1"/>
  <c r="J27" i="68"/>
  <c r="J26" i="67"/>
  <c r="J116" i="48"/>
  <c r="J26" i="48"/>
  <c r="J123" i="65"/>
  <c r="J31" i="65"/>
  <c r="J26" i="65"/>
  <c r="J26" i="64"/>
  <c r="J31" i="64" s="1"/>
  <c r="J26" i="63"/>
  <c r="J31" i="63" s="1"/>
  <c r="J27" i="62"/>
  <c r="J30" i="62"/>
  <c r="J26" i="62"/>
  <c r="J26" i="61"/>
  <c r="J31" i="61" s="1"/>
  <c r="J89" i="47"/>
  <c r="J100" i="47" s="1"/>
  <c r="J102" i="47" s="1"/>
  <c r="J26" i="47"/>
  <c r="J31" i="47" s="1"/>
  <c r="J27" i="47"/>
  <c r="J286" i="76" l="1"/>
  <c r="J114" i="66"/>
  <c r="J126" i="66" s="1"/>
  <c r="J127" i="66" s="1"/>
  <c r="AG22" i="74" s="1"/>
  <c r="J114" i="62"/>
  <c r="M287" i="76"/>
  <c r="J228" i="76"/>
  <c r="I228" i="76"/>
  <c r="J116" i="73"/>
  <c r="J38" i="73"/>
  <c r="J61" i="73"/>
  <c r="J63" i="73" s="1"/>
  <c r="J85" i="44"/>
  <c r="J38" i="44"/>
  <c r="J88" i="44"/>
  <c r="J81" i="72"/>
  <c r="J56" i="72"/>
  <c r="J74" i="72"/>
  <c r="J88" i="72"/>
  <c r="J80" i="72"/>
  <c r="J68" i="72"/>
  <c r="J55" i="72"/>
  <c r="J84" i="72"/>
  <c r="J67" i="72"/>
  <c r="J54" i="72"/>
  <c r="J61" i="72"/>
  <c r="J63" i="72" s="1"/>
  <c r="J97" i="72" s="1"/>
  <c r="J86" i="72"/>
  <c r="J76" i="72"/>
  <c r="J66" i="72"/>
  <c r="J69" i="72" s="1"/>
  <c r="J98" i="72" s="1"/>
  <c r="J53" i="72"/>
  <c r="J38" i="72"/>
  <c r="J122" i="72" s="1"/>
  <c r="J51" i="72"/>
  <c r="J85" i="72"/>
  <c r="J75" i="72"/>
  <c r="J52" i="72"/>
  <c r="J83" i="72"/>
  <c r="J73" i="72"/>
  <c r="J50" i="72"/>
  <c r="J121" i="72"/>
  <c r="J82" i="72"/>
  <c r="J72" i="72"/>
  <c r="J57" i="72"/>
  <c r="J121" i="71"/>
  <c r="J98" i="71"/>
  <c r="J38" i="71"/>
  <c r="J122" i="71" s="1"/>
  <c r="J74" i="71"/>
  <c r="J61" i="71"/>
  <c r="J97" i="71" s="1"/>
  <c r="J81" i="69"/>
  <c r="J56" i="69"/>
  <c r="J83" i="69"/>
  <c r="J82" i="69"/>
  <c r="J57" i="69"/>
  <c r="J88" i="69"/>
  <c r="J80" i="69"/>
  <c r="J87" i="69" s="1"/>
  <c r="J89" i="69" s="1"/>
  <c r="J100" i="69" s="1"/>
  <c r="J68" i="69"/>
  <c r="J55" i="69"/>
  <c r="J67" i="69"/>
  <c r="J54" i="69"/>
  <c r="J86" i="69"/>
  <c r="J76" i="69"/>
  <c r="J66" i="69"/>
  <c r="J53" i="69"/>
  <c r="J38" i="69"/>
  <c r="J40" i="69" s="1"/>
  <c r="J122" i="69" s="1"/>
  <c r="J73" i="69"/>
  <c r="J85" i="69"/>
  <c r="J75" i="69"/>
  <c r="J52" i="69"/>
  <c r="J84" i="69"/>
  <c r="J74" i="69"/>
  <c r="J61" i="69"/>
  <c r="J63" i="69" s="1"/>
  <c r="J97" i="69" s="1"/>
  <c r="J121" i="69"/>
  <c r="J72" i="69"/>
  <c r="J85" i="68"/>
  <c r="J75" i="68"/>
  <c r="J84" i="68"/>
  <c r="J74" i="68"/>
  <c r="J61" i="68"/>
  <c r="J63" i="68" s="1"/>
  <c r="J97" i="68" s="1"/>
  <c r="J76" i="68"/>
  <c r="J83" i="68"/>
  <c r="J73" i="68"/>
  <c r="J81" i="68"/>
  <c r="J88" i="68"/>
  <c r="J80" i="68"/>
  <c r="J68" i="68"/>
  <c r="J67" i="68"/>
  <c r="J86" i="68"/>
  <c r="J66" i="68"/>
  <c r="J38" i="68"/>
  <c r="J122" i="68" s="1"/>
  <c r="J121" i="68"/>
  <c r="J82" i="68"/>
  <c r="J72" i="68"/>
  <c r="J68" i="67"/>
  <c r="J67" i="67"/>
  <c r="J66" i="67"/>
  <c r="J122" i="67"/>
  <c r="J61" i="67"/>
  <c r="J97" i="67" s="1"/>
  <c r="J121" i="67"/>
  <c r="J97" i="66"/>
  <c r="J38" i="66"/>
  <c r="J122" i="66"/>
  <c r="J111" i="48"/>
  <c r="J68" i="48"/>
  <c r="J61" i="48"/>
  <c r="J97" i="48" s="1"/>
  <c r="J67" i="48"/>
  <c r="J66" i="48"/>
  <c r="J122" i="48"/>
  <c r="J86" i="65"/>
  <c r="J122" i="65"/>
  <c r="J85" i="65"/>
  <c r="J84" i="65"/>
  <c r="J97" i="65"/>
  <c r="J81" i="65"/>
  <c r="J88" i="65"/>
  <c r="J80" i="65"/>
  <c r="J87" i="65" s="1"/>
  <c r="J89" i="65" s="1"/>
  <c r="J100" i="65" s="1"/>
  <c r="J83" i="65"/>
  <c r="J121" i="65"/>
  <c r="J82" i="65"/>
  <c r="J63" i="64"/>
  <c r="J97" i="64" s="1"/>
  <c r="J122" i="64"/>
  <c r="J121" i="64"/>
  <c r="J97" i="63"/>
  <c r="J122" i="63"/>
  <c r="J121" i="63"/>
  <c r="J31" i="62"/>
  <c r="J40" i="61"/>
  <c r="J122" i="61" s="1"/>
  <c r="J97" i="61"/>
  <c r="J121" i="61"/>
  <c r="J121" i="47"/>
  <c r="J122" i="47"/>
  <c r="J58" i="72" l="1"/>
  <c r="J96" i="72" s="1"/>
  <c r="J87" i="72"/>
  <c r="J89" i="72" s="1"/>
  <c r="J100" i="72" s="1"/>
  <c r="J77" i="72"/>
  <c r="J99" i="72" s="1"/>
  <c r="J96" i="71"/>
  <c r="J100" i="71"/>
  <c r="J77" i="71"/>
  <c r="J99" i="71" s="1"/>
  <c r="J69" i="69"/>
  <c r="J98" i="69" s="1"/>
  <c r="J96" i="69"/>
  <c r="J77" i="69"/>
  <c r="J99" i="69" s="1"/>
  <c r="J77" i="68"/>
  <c r="J99" i="68" s="1"/>
  <c r="J87" i="68"/>
  <c r="J89" i="68" s="1"/>
  <c r="J100" i="68" s="1"/>
  <c r="J69" i="68"/>
  <c r="J98" i="68" s="1"/>
  <c r="J96" i="68"/>
  <c r="J102" i="68" s="1"/>
  <c r="J124" i="68" s="1"/>
  <c r="J125" i="68" s="1"/>
  <c r="J98" i="67"/>
  <c r="J100" i="67"/>
  <c r="J99" i="67"/>
  <c r="J100" i="66"/>
  <c r="J99" i="66"/>
  <c r="J98" i="66"/>
  <c r="J98" i="48"/>
  <c r="J100" i="48"/>
  <c r="J99" i="48"/>
  <c r="J99" i="65"/>
  <c r="J96" i="65"/>
  <c r="J98" i="65"/>
  <c r="J87" i="64"/>
  <c r="J100" i="64" s="1"/>
  <c r="J98" i="64"/>
  <c r="J99" i="64"/>
  <c r="J100" i="63"/>
  <c r="J99" i="63"/>
  <c r="J98" i="63"/>
  <c r="J97" i="62"/>
  <c r="J88" i="62"/>
  <c r="J98" i="62"/>
  <c r="J122" i="62"/>
  <c r="J121" i="62"/>
  <c r="J98" i="61"/>
  <c r="J100" i="61"/>
  <c r="J99" i="61"/>
  <c r="J114" i="73" l="1"/>
  <c r="J126" i="73" s="1"/>
  <c r="J127" i="73" s="1"/>
  <c r="AG29" i="74" s="1"/>
  <c r="J124" i="44"/>
  <c r="J125" i="44" s="1"/>
  <c r="J102" i="72"/>
  <c r="J124" i="72" s="1"/>
  <c r="J125" i="72" s="1"/>
  <c r="J102" i="71"/>
  <c r="J124" i="71" s="1"/>
  <c r="J125" i="71" s="1"/>
  <c r="J102" i="69"/>
  <c r="J124" i="69" s="1"/>
  <c r="J125" i="69" s="1"/>
  <c r="J124" i="67"/>
  <c r="J125" i="67" s="1"/>
  <c r="J124" i="66"/>
  <c r="J124" i="48"/>
  <c r="J102" i="65"/>
  <c r="J124" i="65" s="1"/>
  <c r="J125" i="65" s="1"/>
  <c r="J124" i="64"/>
  <c r="J125" i="64" s="1"/>
  <c r="J124" i="63"/>
  <c r="J125" i="63" s="1"/>
  <c r="J99" i="62"/>
  <c r="J100" i="62"/>
  <c r="J102" i="61"/>
  <c r="J124" i="61" s="1"/>
  <c r="J125" i="61" s="1"/>
  <c r="J124" i="47"/>
  <c r="J125" i="47" s="1"/>
  <c r="J114" i="71" l="1"/>
  <c r="J126" i="71" s="1"/>
  <c r="J127" i="71" s="1"/>
  <c r="J126" i="63"/>
  <c r="J127" i="63" s="1"/>
  <c r="J124" i="62"/>
  <c r="J125" i="62" s="1"/>
  <c r="J129" i="63" l="1"/>
  <c r="AG18" i="74"/>
  <c r="J129" i="71"/>
  <c r="AG26" i="74"/>
  <c r="J116" i="44"/>
  <c r="J114" i="72"/>
  <c r="J126" i="72" s="1"/>
  <c r="J127" i="72" s="1"/>
  <c r="J114" i="69"/>
  <c r="J126" i="69" s="1"/>
  <c r="J127" i="69" s="1"/>
  <c r="J116" i="68"/>
  <c r="J116" i="67"/>
  <c r="J114" i="48"/>
  <c r="J114" i="65"/>
  <c r="J126" i="65" s="1"/>
  <c r="J127" i="65" s="1"/>
  <c r="J126" i="62"/>
  <c r="J127" i="62" s="1"/>
  <c r="J129" i="69" l="1"/>
  <c r="AG25" i="74"/>
  <c r="J126" i="48"/>
  <c r="J127" i="48" s="1"/>
  <c r="J129" i="65"/>
  <c r="AG20" i="74"/>
  <c r="J129" i="62"/>
  <c r="AG17" i="74"/>
  <c r="J129" i="72"/>
  <c r="AG27" i="74"/>
  <c r="J129" i="73"/>
  <c r="J111" i="67"/>
  <c r="J129" i="66"/>
  <c r="J114" i="64"/>
  <c r="J126" i="64" s="1"/>
  <c r="J127" i="64" s="1"/>
  <c r="J116" i="47"/>
  <c r="J114" i="68" l="1"/>
  <c r="J126" i="68" s="1"/>
  <c r="J127" i="68" s="1"/>
  <c r="AG24" i="74" s="1"/>
  <c r="J129" i="68"/>
  <c r="J114" i="67"/>
  <c r="J126" i="67" s="1"/>
  <c r="J127" i="67" s="1"/>
  <c r="J129" i="48"/>
  <c r="AG21" i="74"/>
  <c r="J129" i="64"/>
  <c r="AG19" i="74"/>
  <c r="J114" i="44"/>
  <c r="J126" i="44" s="1"/>
  <c r="J127" i="44" s="1"/>
  <c r="J114" i="61"/>
  <c r="J126" i="61" s="1"/>
  <c r="J127" i="61" s="1"/>
  <c r="J129" i="67" l="1"/>
  <c r="AG23" i="74"/>
  <c r="J129" i="61"/>
  <c r="AG16" i="74"/>
  <c r="J129" i="44"/>
  <c r="AG28" i="74"/>
  <c r="J114" i="47"/>
  <c r="J126" i="47" s="1"/>
  <c r="J127" i="47" s="1"/>
  <c r="J129" i="47" l="1"/>
  <c r="AG15" i="74"/>
  <c r="J37" i="50"/>
  <c r="J35" i="50"/>
  <c r="J25" i="50"/>
  <c r="J93" i="50"/>
  <c r="J101" i="50" s="1"/>
  <c r="J30" i="50"/>
  <c r="J18" i="50"/>
  <c r="J37" i="42"/>
  <c r="J35" i="42"/>
  <c r="J93" i="42"/>
  <c r="J101" i="42" s="1"/>
  <c r="J30" i="42"/>
  <c r="J25" i="42"/>
  <c r="J34" i="42" s="1"/>
  <c r="J18" i="42"/>
  <c r="J37" i="60"/>
  <c r="J35" i="60"/>
  <c r="J93" i="60"/>
  <c r="J101" i="60" s="1"/>
  <c r="J30" i="60"/>
  <c r="J25" i="60"/>
  <c r="J18" i="60"/>
  <c r="J37" i="59"/>
  <c r="J35" i="59"/>
  <c r="J27" i="59"/>
  <c r="J93" i="59"/>
  <c r="J101" i="59" s="1"/>
  <c r="J30" i="59"/>
  <c r="J25" i="59"/>
  <c r="J34" i="59" s="1"/>
  <c r="J18" i="59"/>
  <c r="J37" i="57"/>
  <c r="J35" i="57"/>
  <c r="J93" i="57"/>
  <c r="J101" i="57" s="1"/>
  <c r="J30" i="57"/>
  <c r="J25" i="57"/>
  <c r="J34" i="57" s="1"/>
  <c r="J18" i="57"/>
  <c r="J93" i="56"/>
  <c r="J101" i="56" s="1"/>
  <c r="J37" i="56"/>
  <c r="J35" i="56"/>
  <c r="J30" i="56"/>
  <c r="J25" i="56"/>
  <c r="J34" i="56" s="1"/>
  <c r="J18" i="56"/>
  <c r="J93" i="55"/>
  <c r="J101" i="55" s="1"/>
  <c r="J37" i="55"/>
  <c r="J35" i="55"/>
  <c r="J34" i="55"/>
  <c r="J30" i="55"/>
  <c r="J25" i="55"/>
  <c r="J26" i="55" s="1"/>
  <c r="J18" i="55"/>
  <c r="J93" i="49"/>
  <c r="J101" i="49" s="1"/>
  <c r="J35" i="49"/>
  <c r="J27" i="49"/>
  <c r="J37" i="49"/>
  <c r="J30" i="49"/>
  <c r="J25" i="49"/>
  <c r="J34" i="49" s="1"/>
  <c r="J18" i="49"/>
  <c r="J37" i="54"/>
  <c r="J35" i="54"/>
  <c r="J34" i="54"/>
  <c r="J93" i="54"/>
  <c r="J101" i="54" s="1"/>
  <c r="J30" i="54"/>
  <c r="J25" i="54"/>
  <c r="J27" i="54" s="1"/>
  <c r="J18" i="54"/>
  <c r="J93" i="53"/>
  <c r="J101" i="53" s="1"/>
  <c r="J35" i="53"/>
  <c r="J34" i="53"/>
  <c r="J27" i="53"/>
  <c r="J18" i="53"/>
  <c r="J37" i="53"/>
  <c r="J30" i="53"/>
  <c r="J25" i="53"/>
  <c r="J37" i="52"/>
  <c r="I37" i="52"/>
  <c r="J35" i="52"/>
  <c r="J93" i="52"/>
  <c r="J101" i="52" s="1"/>
  <c r="J30" i="52"/>
  <c r="J25" i="52"/>
  <c r="J34" i="52" s="1"/>
  <c r="J18" i="52"/>
  <c r="J35" i="51"/>
  <c r="I18" i="51"/>
  <c r="J18" i="51"/>
  <c r="J93" i="51"/>
  <c r="J101" i="51" s="1"/>
  <c r="J37" i="51"/>
  <c r="J30" i="51"/>
  <c r="J25" i="51"/>
  <c r="J27" i="51" s="1"/>
  <c r="J34" i="51" l="1"/>
  <c r="J27" i="60"/>
  <c r="J34" i="50"/>
  <c r="J34" i="60"/>
  <c r="J27" i="50"/>
  <c r="J27" i="42"/>
  <c r="J27" i="56"/>
  <c r="F169" i="76" l="1"/>
  <c r="H169" i="76" s="1"/>
  <c r="E171" i="76"/>
  <c r="F170" i="76"/>
  <c r="H170" i="76" s="1"/>
  <c r="I170" i="76" s="1"/>
  <c r="F168" i="76"/>
  <c r="H168" i="76" s="1"/>
  <c r="F167" i="76"/>
  <c r="H167" i="76" s="1"/>
  <c r="F166" i="76"/>
  <c r="H166" i="76" s="1"/>
  <c r="F165" i="76"/>
  <c r="H165" i="76" s="1"/>
  <c r="F164" i="76"/>
  <c r="H164" i="76" s="1"/>
  <c r="I164" i="76" s="1"/>
  <c r="F163" i="76"/>
  <c r="H163" i="76" s="1"/>
  <c r="I163" i="76" s="1"/>
  <c r="F162" i="76"/>
  <c r="H162" i="76" s="1"/>
  <c r="F161" i="76"/>
  <c r="H161" i="76" s="1"/>
  <c r="F160" i="76"/>
  <c r="H160" i="76" s="1"/>
  <c r="F159" i="76"/>
  <c r="H159" i="76" s="1"/>
  <c r="I159" i="76" s="1"/>
  <c r="F158" i="76"/>
  <c r="H158" i="76" s="1"/>
  <c r="I158" i="76" s="1"/>
  <c r="F157" i="76"/>
  <c r="H157" i="76" s="1"/>
  <c r="H156" i="76"/>
  <c r="F156" i="76"/>
  <c r="F155" i="76"/>
  <c r="H155" i="76" s="1"/>
  <c r="F154" i="76"/>
  <c r="H154" i="76" s="1"/>
  <c r="F153" i="76"/>
  <c r="H153" i="76" s="1"/>
  <c r="F152" i="76"/>
  <c r="H152" i="76" s="1"/>
  <c r="I152" i="76" s="1"/>
  <c r="F151" i="76"/>
  <c r="H151" i="76" s="1"/>
  <c r="I151" i="76" s="1"/>
  <c r="H150" i="76"/>
  <c r="I150" i="76" s="1"/>
  <c r="F149" i="76"/>
  <c r="H149" i="76" s="1"/>
  <c r="I149" i="76" s="1"/>
  <c r="F148" i="76"/>
  <c r="H148" i="76" s="1"/>
  <c r="I148" i="76" s="1"/>
  <c r="F147" i="76"/>
  <c r="H147" i="76" s="1"/>
  <c r="F146" i="76"/>
  <c r="H146" i="76" s="1"/>
  <c r="F145" i="76"/>
  <c r="H145" i="76" s="1"/>
  <c r="F144" i="76"/>
  <c r="H144" i="76" s="1"/>
  <c r="I144" i="76" s="1"/>
  <c r="F143" i="76"/>
  <c r="H143" i="76" s="1"/>
  <c r="I143" i="76" s="1"/>
  <c r="F142" i="76"/>
  <c r="H142" i="76" s="1"/>
  <c r="F141" i="76"/>
  <c r="H141" i="76" s="1"/>
  <c r="F140" i="76"/>
  <c r="H140" i="76" s="1"/>
  <c r="F139" i="76"/>
  <c r="H139" i="76" s="1"/>
  <c r="F138" i="76"/>
  <c r="H138" i="76" s="1"/>
  <c r="F137" i="76"/>
  <c r="H137" i="76" s="1"/>
  <c r="F136" i="76"/>
  <c r="H136" i="76" s="1"/>
  <c r="I136" i="76" s="1"/>
  <c r="F135" i="76"/>
  <c r="H135" i="76" s="1"/>
  <c r="F134" i="76"/>
  <c r="H134" i="76" s="1"/>
  <c r="F133" i="76"/>
  <c r="H133" i="76" s="1"/>
  <c r="F132" i="76"/>
  <c r="H132" i="76" s="1"/>
  <c r="I132" i="76" s="1"/>
  <c r="F131" i="76"/>
  <c r="H131" i="76" s="1"/>
  <c r="I131" i="76" s="1"/>
  <c r="F130" i="76"/>
  <c r="H130" i="76" s="1"/>
  <c r="I130" i="76" s="1"/>
  <c r="F129" i="76"/>
  <c r="H129" i="76" s="1"/>
  <c r="I129" i="76" s="1"/>
  <c r="F128" i="76"/>
  <c r="H128" i="76" s="1"/>
  <c r="F127" i="76"/>
  <c r="H127" i="76" s="1"/>
  <c r="H126" i="76"/>
  <c r="I126" i="76" s="1"/>
  <c r="F125" i="76"/>
  <c r="H125" i="76" s="1"/>
  <c r="F124" i="76"/>
  <c r="H124" i="76" s="1"/>
  <c r="I124" i="76" s="1"/>
  <c r="F123" i="76"/>
  <c r="H123" i="76" s="1"/>
  <c r="I123" i="76" s="1"/>
  <c r="F122" i="76"/>
  <c r="H122" i="76" s="1"/>
  <c r="F121" i="76"/>
  <c r="H121" i="76" s="1"/>
  <c r="F120" i="76"/>
  <c r="H120" i="76" s="1"/>
  <c r="I120" i="76" s="1"/>
  <c r="F119" i="76"/>
  <c r="H119" i="76" s="1"/>
  <c r="F118" i="76"/>
  <c r="H118" i="76" s="1"/>
  <c r="I118" i="76" s="1"/>
  <c r="I165" i="76" l="1"/>
  <c r="I140" i="76"/>
  <c r="I133" i="76"/>
  <c r="I167" i="76"/>
  <c r="J165" i="76" s="1"/>
  <c r="I146" i="76"/>
  <c r="J144" i="76" s="1"/>
  <c r="I154" i="76"/>
  <c r="I161" i="76"/>
  <c r="J159" i="76" s="1"/>
  <c r="I137" i="76"/>
  <c r="J137" i="76" s="1"/>
  <c r="J164" i="76"/>
  <c r="J130" i="76"/>
  <c r="H171" i="76"/>
  <c r="J124" i="76"/>
  <c r="F171" i="76"/>
  <c r="J149" i="76"/>
  <c r="J132" i="76"/>
  <c r="R19" i="76"/>
  <c r="J152" i="76" l="1"/>
  <c r="AC25" i="74"/>
  <c r="AH25" i="74" s="1"/>
  <c r="AI25" i="74" s="1"/>
  <c r="AC28" i="74"/>
  <c r="AH28" i="74" s="1"/>
  <c r="AI28" i="74" s="1"/>
  <c r="AC29" i="74"/>
  <c r="AH29" i="74" s="1"/>
  <c r="AI29" i="74" s="1"/>
  <c r="AC27" i="74"/>
  <c r="AH27" i="74" s="1"/>
  <c r="AI27" i="74" s="1"/>
  <c r="AC26" i="74"/>
  <c r="AH26" i="74" s="1"/>
  <c r="AI26" i="74" s="1"/>
  <c r="AC24" i="74"/>
  <c r="AH24" i="74" s="1"/>
  <c r="AI24" i="74" s="1"/>
  <c r="AC23" i="74"/>
  <c r="AH23" i="74" s="1"/>
  <c r="AI23" i="74" s="1"/>
  <c r="AC22" i="74"/>
  <c r="AH22" i="74" s="1"/>
  <c r="AI22" i="74" s="1"/>
  <c r="AC21" i="74"/>
  <c r="AH21" i="74" s="1"/>
  <c r="AI21" i="74" s="1"/>
  <c r="AC20" i="74"/>
  <c r="AH20" i="74" s="1"/>
  <c r="AI20" i="74" s="1"/>
  <c r="AC19" i="74"/>
  <c r="AH19" i="74" s="1"/>
  <c r="AI19" i="74" s="1"/>
  <c r="AC18" i="74"/>
  <c r="AH18" i="74" s="1"/>
  <c r="AI18" i="74" s="1"/>
  <c r="AC17" i="74"/>
  <c r="AH17" i="74" s="1"/>
  <c r="AI17" i="74" s="1"/>
  <c r="AC16" i="74"/>
  <c r="AH16" i="74" s="1"/>
  <c r="AI16" i="74" s="1"/>
  <c r="AC15" i="74"/>
  <c r="AH15" i="74" s="1"/>
  <c r="AI15" i="74" s="1"/>
  <c r="AC14" i="74"/>
  <c r="AC13" i="74"/>
  <c r="AC12" i="74"/>
  <c r="AC11" i="74"/>
  <c r="AC10" i="74"/>
  <c r="AC9" i="74"/>
  <c r="AC8" i="74"/>
  <c r="AC7" i="74"/>
  <c r="AC6" i="74"/>
  <c r="AC5" i="74"/>
  <c r="AC4" i="74"/>
  <c r="AC3" i="74"/>
  <c r="AC30" i="74" l="1"/>
  <c r="I93" i="76"/>
  <c r="G71" i="76" l="1"/>
  <c r="I71" i="76" s="1"/>
  <c r="J93" i="76"/>
  <c r="I69" i="76"/>
  <c r="G61" i="76"/>
  <c r="I61" i="76" s="1"/>
  <c r="F114" i="76"/>
  <c r="E114" i="76"/>
  <c r="G113" i="76"/>
  <c r="I113" i="76" s="1"/>
  <c r="J113" i="76" s="1"/>
  <c r="G112" i="76"/>
  <c r="I112" i="76" s="1"/>
  <c r="G111" i="76"/>
  <c r="I111" i="76" s="1"/>
  <c r="G110" i="76"/>
  <c r="I110" i="76" s="1"/>
  <c r="G109" i="76"/>
  <c r="I109" i="76" s="1"/>
  <c r="G108" i="76"/>
  <c r="I108" i="76" s="1"/>
  <c r="J108" i="76" s="1"/>
  <c r="G107" i="76"/>
  <c r="I107" i="76" s="1"/>
  <c r="J107" i="76" s="1"/>
  <c r="K107" i="76" s="1"/>
  <c r="G106" i="76"/>
  <c r="I106" i="76" s="1"/>
  <c r="J106" i="76" s="1"/>
  <c r="G105" i="76"/>
  <c r="I105" i="76" s="1"/>
  <c r="G104" i="76"/>
  <c r="I104" i="76" s="1"/>
  <c r="J104" i="76" s="1"/>
  <c r="G103" i="76"/>
  <c r="I103" i="76" s="1"/>
  <c r="G102" i="76"/>
  <c r="I102" i="76" s="1"/>
  <c r="G101" i="76"/>
  <c r="I101" i="76" s="1"/>
  <c r="J101" i="76" s="1"/>
  <c r="G100" i="76"/>
  <c r="I100" i="76" s="1"/>
  <c r="G99" i="76"/>
  <c r="I99" i="76" s="1"/>
  <c r="G98" i="76"/>
  <c r="I98" i="76" s="1"/>
  <c r="G97" i="76"/>
  <c r="I97" i="76" s="1"/>
  <c r="G96" i="76"/>
  <c r="I96" i="76" s="1"/>
  <c r="G95" i="76"/>
  <c r="I95" i="76" s="1"/>
  <c r="G94" i="76"/>
  <c r="I94" i="76" s="1"/>
  <c r="J94" i="76" s="1"/>
  <c r="G92" i="76"/>
  <c r="I92" i="76" s="1"/>
  <c r="J92" i="76" s="1"/>
  <c r="G91" i="76"/>
  <c r="I91" i="76" s="1"/>
  <c r="J91" i="76" s="1"/>
  <c r="G90" i="76"/>
  <c r="I90" i="76" s="1"/>
  <c r="G89" i="76"/>
  <c r="I89" i="76" s="1"/>
  <c r="J89" i="76" s="1"/>
  <c r="G88" i="76"/>
  <c r="I88" i="76" s="1"/>
  <c r="G87" i="76"/>
  <c r="I87" i="76" s="1"/>
  <c r="G86" i="76"/>
  <c r="I86" i="76" s="1"/>
  <c r="J86" i="76" s="1"/>
  <c r="G85" i="76"/>
  <c r="I85" i="76" s="1"/>
  <c r="G84" i="76"/>
  <c r="I84" i="76" s="1"/>
  <c r="G83" i="76"/>
  <c r="I83" i="76" s="1"/>
  <c r="G82" i="76"/>
  <c r="I82" i="76" s="1"/>
  <c r="G81" i="76"/>
  <c r="I81" i="76" s="1"/>
  <c r="G80" i="76"/>
  <c r="I80" i="76" s="1"/>
  <c r="G79" i="76"/>
  <c r="I79" i="76" s="1"/>
  <c r="J79" i="76" s="1"/>
  <c r="G78" i="76"/>
  <c r="I78" i="76" s="1"/>
  <c r="G77" i="76"/>
  <c r="I77" i="76" s="1"/>
  <c r="G76" i="76"/>
  <c r="I76" i="76" s="1"/>
  <c r="G75" i="76"/>
  <c r="I75" i="76" s="1"/>
  <c r="J75" i="76" s="1"/>
  <c r="G74" i="76"/>
  <c r="I74" i="76" s="1"/>
  <c r="J74" i="76" s="1"/>
  <c r="G73" i="76"/>
  <c r="I73" i="76" s="1"/>
  <c r="J73" i="76" s="1"/>
  <c r="K73" i="76" s="1"/>
  <c r="G72" i="76"/>
  <c r="I72" i="76" s="1"/>
  <c r="J72" i="76" s="1"/>
  <c r="G70" i="76"/>
  <c r="I70" i="76" s="1"/>
  <c r="G68" i="76"/>
  <c r="I68" i="76" s="1"/>
  <c r="G67" i="76"/>
  <c r="I67" i="76" s="1"/>
  <c r="J67" i="76" s="1"/>
  <c r="G66" i="76"/>
  <c r="I66" i="76" s="1"/>
  <c r="J66" i="76" s="1"/>
  <c r="G65" i="76"/>
  <c r="I65" i="76" s="1"/>
  <c r="G64" i="76"/>
  <c r="I64" i="76" s="1"/>
  <c r="G63" i="76"/>
  <c r="I63" i="76" s="1"/>
  <c r="J63" i="76" s="1"/>
  <c r="G62" i="76"/>
  <c r="I62" i="76" s="1"/>
  <c r="J76" i="76" l="1"/>
  <c r="J87" i="76"/>
  <c r="J97" i="76"/>
  <c r="J102" i="76"/>
  <c r="J83" i="76"/>
  <c r="K92" i="76"/>
  <c r="K102" i="76"/>
  <c r="J110" i="76"/>
  <c r="K108" i="76" s="1"/>
  <c r="J95" i="76"/>
  <c r="J69" i="76"/>
  <c r="K67" i="76" s="1"/>
  <c r="J80" i="76"/>
  <c r="J61" i="76"/>
  <c r="I114" i="76"/>
  <c r="K75" i="76"/>
  <c r="K87" i="76"/>
  <c r="K95" i="76"/>
  <c r="G4" i="76"/>
  <c r="G5" i="76"/>
  <c r="G6" i="76"/>
  <c r="G7" i="76"/>
  <c r="G8" i="76"/>
  <c r="G9" i="76"/>
  <c r="G10" i="76"/>
  <c r="G12" i="76"/>
  <c r="G14" i="76"/>
  <c r="G15" i="76"/>
  <c r="G16" i="76"/>
  <c r="G17" i="76"/>
  <c r="G18" i="76"/>
  <c r="G19" i="76"/>
  <c r="G20" i="76"/>
  <c r="G21" i="76"/>
  <c r="G22" i="76"/>
  <c r="G23" i="76"/>
  <c r="G24" i="76"/>
  <c r="G25" i="76"/>
  <c r="G26" i="76"/>
  <c r="G27" i="76"/>
  <c r="G28" i="76"/>
  <c r="G29" i="76"/>
  <c r="G30" i="76"/>
  <c r="G31" i="76"/>
  <c r="G32" i="76"/>
  <c r="G33" i="76"/>
  <c r="G34" i="76"/>
  <c r="G36" i="76"/>
  <c r="G37" i="76"/>
  <c r="G38" i="76"/>
  <c r="G39" i="76"/>
  <c r="G40" i="76"/>
  <c r="G41" i="76"/>
  <c r="G42" i="76"/>
  <c r="G43" i="76"/>
  <c r="G44" i="76"/>
  <c r="G45" i="76"/>
  <c r="G46" i="76"/>
  <c r="G47" i="76"/>
  <c r="G48" i="76"/>
  <c r="G49" i="76"/>
  <c r="G50" i="76"/>
  <c r="G51" i="76"/>
  <c r="G52" i="76"/>
  <c r="G53" i="76"/>
  <c r="G54" i="76"/>
  <c r="G55" i="76"/>
  <c r="G3" i="76"/>
  <c r="K80" i="76" l="1"/>
  <c r="J114" i="76"/>
  <c r="K61" i="76"/>
  <c r="E56" i="76" l="1"/>
  <c r="F56" i="76"/>
  <c r="I93" i="73"/>
  <c r="I37" i="73"/>
  <c r="I35" i="73"/>
  <c r="I101" i="73"/>
  <c r="I30" i="73"/>
  <c r="I25" i="73"/>
  <c r="I34" i="73" s="1"/>
  <c r="I101" i="44"/>
  <c r="I93" i="44"/>
  <c r="I37" i="44"/>
  <c r="I35" i="44"/>
  <c r="I34" i="44"/>
  <c r="I30" i="44"/>
  <c r="I25" i="44"/>
  <c r="I93" i="72"/>
  <c r="I101" i="72" s="1"/>
  <c r="I37" i="72"/>
  <c r="I35" i="72"/>
  <c r="I27" i="72"/>
  <c r="I30" i="72"/>
  <c r="I25" i="72"/>
  <c r="I34" i="72" s="1"/>
  <c r="I18" i="72"/>
  <c r="I93" i="71"/>
  <c r="I101" i="71" s="1"/>
  <c r="I37" i="71"/>
  <c r="I35" i="71"/>
  <c r="I27" i="71"/>
  <c r="I30" i="71"/>
  <c r="I25" i="71"/>
  <c r="I34" i="71" s="1"/>
  <c r="I93" i="69"/>
  <c r="I37" i="69"/>
  <c r="I35" i="69"/>
  <c r="I25" i="69"/>
  <c r="I34" i="69" s="1"/>
  <c r="I101" i="69"/>
  <c r="I30" i="69"/>
  <c r="I18" i="69"/>
  <c r="I93" i="68"/>
  <c r="I101" i="68" s="1"/>
  <c r="I37" i="68"/>
  <c r="I35" i="68"/>
  <c r="I30" i="68"/>
  <c r="I25" i="68"/>
  <c r="I34" i="68" s="1"/>
  <c r="I18" i="68"/>
  <c r="I37" i="67"/>
  <c r="I35" i="67"/>
  <c r="I27" i="67"/>
  <c r="I93" i="67"/>
  <c r="I101" i="67" s="1"/>
  <c r="I30" i="67"/>
  <c r="I25" i="67"/>
  <c r="I18" i="67"/>
  <c r="I34" i="67" l="1"/>
  <c r="I27" i="68"/>
  <c r="I26" i="73"/>
  <c r="I27" i="44"/>
  <c r="I93" i="66" l="1"/>
  <c r="I37" i="66"/>
  <c r="I35" i="66"/>
  <c r="I101" i="66"/>
  <c r="I30" i="66"/>
  <c r="I25" i="66"/>
  <c r="I34" i="66" s="1"/>
  <c r="I18" i="66"/>
  <c r="I93" i="48"/>
  <c r="I37" i="48"/>
  <c r="I35" i="48"/>
  <c r="I101" i="48"/>
  <c r="I30" i="48"/>
  <c r="I25" i="48"/>
  <c r="I18" i="48"/>
  <c r="I93" i="65"/>
  <c r="I37" i="65"/>
  <c r="I35" i="65"/>
  <c r="I101" i="65"/>
  <c r="I30" i="65"/>
  <c r="I25" i="65"/>
  <c r="I34" i="65" s="1"/>
  <c r="I93" i="64"/>
  <c r="I101" i="64" s="1"/>
  <c r="I37" i="64"/>
  <c r="I35" i="64"/>
  <c r="I30" i="64"/>
  <c r="I25" i="64"/>
  <c r="I34" i="64" s="1"/>
  <c r="I18" i="64"/>
  <c r="I37" i="63"/>
  <c r="I35" i="63"/>
  <c r="I93" i="63"/>
  <c r="I101" i="63" s="1"/>
  <c r="I30" i="63"/>
  <c r="I25" i="63"/>
  <c r="I27" i="63" s="1"/>
  <c r="I18" i="63"/>
  <c r="I93" i="62"/>
  <c r="I37" i="62"/>
  <c r="I35" i="62"/>
  <c r="I25" i="62"/>
  <c r="I34" i="62" s="1"/>
  <c r="I93" i="61"/>
  <c r="I101" i="61" s="1"/>
  <c r="I37" i="61"/>
  <c r="I35" i="61"/>
  <c r="I18" i="61"/>
  <c r="I30" i="61"/>
  <c r="I25" i="61"/>
  <c r="I34" i="61" s="1"/>
  <c r="I101" i="62"/>
  <c r="I18" i="62"/>
  <c r="I93" i="47"/>
  <c r="I37" i="47"/>
  <c r="I35" i="47"/>
  <c r="I27" i="47"/>
  <c r="I101" i="47"/>
  <c r="I30" i="47"/>
  <c r="I25" i="47"/>
  <c r="I34" i="47" s="1"/>
  <c r="I18" i="47"/>
  <c r="I93" i="50"/>
  <c r="I37" i="50"/>
  <c r="I35" i="50"/>
  <c r="I101" i="50"/>
  <c r="I30" i="50"/>
  <c r="I25" i="50"/>
  <c r="I34" i="50" s="1"/>
  <c r="I18" i="50"/>
  <c r="I37" i="42"/>
  <c r="I35" i="42"/>
  <c r="I93" i="42"/>
  <c r="I101" i="42" s="1"/>
  <c r="I30" i="42"/>
  <c r="I25" i="42"/>
  <c r="I34" i="42" s="1"/>
  <c r="I18" i="42"/>
  <c r="I37" i="60"/>
  <c r="I35" i="60"/>
  <c r="I93" i="60"/>
  <c r="I101" i="60" s="1"/>
  <c r="I30" i="60"/>
  <c r="I25" i="60"/>
  <c r="I34" i="60" s="1"/>
  <c r="I18" i="60"/>
  <c r="I93" i="59"/>
  <c r="I101" i="59" s="1"/>
  <c r="I37" i="59"/>
  <c r="I35" i="59"/>
  <c r="I30" i="59"/>
  <c r="I25" i="59"/>
  <c r="I34" i="59" s="1"/>
  <c r="I18" i="59"/>
  <c r="I37" i="57"/>
  <c r="I35" i="57"/>
  <c r="I93" i="57"/>
  <c r="I101" i="57" s="1"/>
  <c r="I30" i="57"/>
  <c r="I25" i="57"/>
  <c r="I18" i="57"/>
  <c r="I93" i="56"/>
  <c r="I37" i="56"/>
  <c r="I35" i="56"/>
  <c r="I27" i="42" l="1"/>
  <c r="I26" i="61"/>
  <c r="I34" i="63"/>
  <c r="I34" i="48"/>
  <c r="I27" i="60"/>
  <c r="I26" i="62"/>
  <c r="I27" i="50"/>
  <c r="I28" i="62"/>
  <c r="I30" i="62" s="1"/>
  <c r="I26" i="66"/>
  <c r="I29" i="62"/>
  <c r="I27" i="59"/>
  <c r="I27" i="48"/>
  <c r="I34" i="57"/>
  <c r="I27" i="65"/>
  <c r="I101" i="56" l="1"/>
  <c r="I30" i="56"/>
  <c r="I25" i="56"/>
  <c r="I18" i="56"/>
  <c r="I37" i="55"/>
  <c r="I35" i="55"/>
  <c r="I93" i="55"/>
  <c r="I101" i="55" s="1"/>
  <c r="I30" i="55"/>
  <c r="I25" i="55"/>
  <c r="I34" i="55" s="1"/>
  <c r="I18" i="55"/>
  <c r="I37" i="49"/>
  <c r="I35" i="49"/>
  <c r="I93" i="49"/>
  <c r="I101" i="49" s="1"/>
  <c r="I30" i="49"/>
  <c r="I25" i="49"/>
  <c r="I34" i="49" s="1"/>
  <c r="I18" i="49"/>
  <c r="I37" i="54"/>
  <c r="I35" i="54"/>
  <c r="I93" i="54"/>
  <c r="I101" i="54" s="1"/>
  <c r="I30" i="54"/>
  <c r="I25" i="54"/>
  <c r="I34" i="54" s="1"/>
  <c r="I18" i="54"/>
  <c r="I27" i="54" l="1"/>
  <c r="I34" i="56"/>
  <c r="I27" i="56"/>
  <c r="I27" i="49"/>
  <c r="I26" i="55"/>
  <c r="I93" i="53"/>
  <c r="I101" i="53" s="1"/>
  <c r="I35" i="53"/>
  <c r="I34" i="53"/>
  <c r="I37" i="53"/>
  <c r="I30" i="53"/>
  <c r="I25" i="53"/>
  <c r="I18" i="53"/>
  <c r="I35" i="52"/>
  <c r="I34" i="52"/>
  <c r="I18" i="52"/>
  <c r="I93" i="52"/>
  <c r="I101" i="52" s="1"/>
  <c r="I30" i="52"/>
  <c r="I25" i="52"/>
  <c r="I37" i="51"/>
  <c r="I35" i="51"/>
  <c r="I25" i="51"/>
  <c r="I27" i="51" s="1"/>
  <c r="I27" i="53" l="1"/>
  <c r="I34" i="51"/>
  <c r="I93" i="51"/>
  <c r="I101" i="51" s="1"/>
  <c r="I30" i="51"/>
  <c r="U23" i="74" l="1"/>
  <c r="U27" i="74"/>
  <c r="U28" i="74"/>
  <c r="U29" i="74"/>
  <c r="U26" i="74"/>
  <c r="U25" i="74"/>
  <c r="U24" i="74"/>
  <c r="U22" i="74"/>
  <c r="U21" i="74"/>
  <c r="U20" i="74"/>
  <c r="U19" i="74"/>
  <c r="U18" i="74"/>
  <c r="U17" i="74"/>
  <c r="U16" i="74"/>
  <c r="U15" i="74"/>
  <c r="U14" i="74"/>
  <c r="U12" i="74"/>
  <c r="U11" i="74"/>
  <c r="U10" i="74"/>
  <c r="U9" i="74"/>
  <c r="U8" i="74"/>
  <c r="U7" i="74"/>
  <c r="U6" i="74"/>
  <c r="U5" i="74"/>
  <c r="U4" i="74"/>
  <c r="U3" i="74"/>
  <c r="Q30" i="74"/>
  <c r="U13" i="74"/>
  <c r="U30" i="74" l="1"/>
  <c r="H35" i="73"/>
  <c r="H35" i="44"/>
  <c r="H35" i="72"/>
  <c r="H35" i="71"/>
  <c r="H35" i="69"/>
  <c r="H35" i="68"/>
  <c r="H35" i="67"/>
  <c r="H35" i="66"/>
  <c r="H35" i="48"/>
  <c r="H35" i="65"/>
  <c r="H35" i="64"/>
  <c r="H35" i="63"/>
  <c r="H35" i="62"/>
  <c r="H35" i="61"/>
  <c r="H35" i="47"/>
  <c r="H35" i="50"/>
  <c r="H35" i="42"/>
  <c r="H35" i="60"/>
  <c r="H35" i="59"/>
  <c r="H35" i="57"/>
  <c r="H35" i="56"/>
  <c r="H35" i="55"/>
  <c r="H35" i="49"/>
  <c r="H35" i="54"/>
  <c r="H35" i="53"/>
  <c r="H35" i="52"/>
  <c r="H35" i="51"/>
  <c r="H25" i="49" l="1"/>
  <c r="H34" i="49" s="1"/>
  <c r="G58" i="8" l="1"/>
  <c r="H25" i="69"/>
  <c r="H34" i="69" s="1"/>
  <c r="G49" i="8" l="1"/>
  <c r="G38" i="8"/>
  <c r="G22" i="8"/>
  <c r="G7" i="8"/>
  <c r="G57" i="8"/>
  <c r="G60" i="8"/>
  <c r="G59" i="8"/>
  <c r="G56" i="8"/>
  <c r="G55" i="8"/>
  <c r="G54" i="8"/>
  <c r="G53" i="8"/>
  <c r="G52" i="8"/>
  <c r="G51" i="8"/>
  <c r="G50" i="8"/>
  <c r="G48" i="8"/>
  <c r="G44" i="8"/>
  <c r="G43" i="8"/>
  <c r="G42" i="8"/>
  <c r="G41" i="8"/>
  <c r="G40" i="8"/>
  <c r="G39" i="8"/>
  <c r="G37" i="8"/>
  <c r="G33" i="8"/>
  <c r="G32" i="8"/>
  <c r="G31" i="8"/>
  <c r="G30" i="8"/>
  <c r="G29" i="8"/>
  <c r="G28" i="8"/>
  <c r="G27" i="8"/>
  <c r="G26" i="8"/>
  <c r="G25" i="8"/>
  <c r="G24" i="8"/>
  <c r="G23" i="8"/>
  <c r="G21" i="8"/>
  <c r="G61" i="8" l="1"/>
  <c r="G45" i="8"/>
  <c r="G46" i="8" s="1"/>
  <c r="G34" i="8"/>
  <c r="G62" i="8"/>
  <c r="H43" i="72" l="1"/>
  <c r="I43" i="72" s="1"/>
  <c r="H43" i="67"/>
  <c r="I43" i="67" s="1"/>
  <c r="H43" i="54"/>
  <c r="I43" i="54" s="1"/>
  <c r="J43" i="54" s="1"/>
  <c r="H43" i="71"/>
  <c r="I43" i="71" s="1"/>
  <c r="H43" i="53"/>
  <c r="I43" i="53" s="1"/>
  <c r="H43" i="59"/>
  <c r="I43" i="59" s="1"/>
  <c r="H43" i="65"/>
  <c r="I43" i="65" s="1"/>
  <c r="H43" i="60"/>
  <c r="I43" i="60" s="1"/>
  <c r="G117" i="73"/>
  <c r="G114" i="73"/>
  <c r="H93" i="73"/>
  <c r="H101" i="73" s="1"/>
  <c r="G93" i="73"/>
  <c r="G101" i="73" s="1"/>
  <c r="G63" i="73"/>
  <c r="G97" i="73" s="1"/>
  <c r="G58" i="73"/>
  <c r="H37" i="73"/>
  <c r="H30" i="73"/>
  <c r="H25" i="73"/>
  <c r="H34" i="73" s="1"/>
  <c r="H18" i="73"/>
  <c r="I18" i="73" s="1"/>
  <c r="G117" i="72"/>
  <c r="G114" i="72"/>
  <c r="H93" i="72"/>
  <c r="H101" i="72" s="1"/>
  <c r="G93" i="72"/>
  <c r="G101" i="72" s="1"/>
  <c r="G63" i="72"/>
  <c r="G97" i="72" s="1"/>
  <c r="G58" i="72"/>
  <c r="H37" i="72"/>
  <c r="H30" i="72"/>
  <c r="H25" i="72"/>
  <c r="H18" i="72"/>
  <c r="G117" i="71"/>
  <c r="G114" i="71"/>
  <c r="H93" i="71"/>
  <c r="H101" i="71" s="1"/>
  <c r="G93" i="71"/>
  <c r="G101" i="71" s="1"/>
  <c r="G63" i="71"/>
  <c r="G97" i="71" s="1"/>
  <c r="G58" i="71"/>
  <c r="H37" i="71"/>
  <c r="H30" i="71"/>
  <c r="H25" i="71"/>
  <c r="H34" i="71" s="1"/>
  <c r="H18" i="71"/>
  <c r="I18" i="71" s="1"/>
  <c r="G117" i="69"/>
  <c r="G114" i="69"/>
  <c r="H93" i="69"/>
  <c r="H101" i="69" s="1"/>
  <c r="G93" i="69"/>
  <c r="G101" i="69" s="1"/>
  <c r="G63" i="69"/>
  <c r="G97" i="69" s="1"/>
  <c r="G58" i="69"/>
  <c r="H37" i="69"/>
  <c r="H30" i="69"/>
  <c r="H18" i="69"/>
  <c r="G117" i="68"/>
  <c r="G114" i="68"/>
  <c r="H93" i="68"/>
  <c r="H101" i="68" s="1"/>
  <c r="G93" i="68"/>
  <c r="G101" i="68" s="1"/>
  <c r="G63" i="68"/>
  <c r="G97" i="68" s="1"/>
  <c r="G58" i="68"/>
  <c r="H37" i="68"/>
  <c r="H30" i="68"/>
  <c r="H25" i="68"/>
  <c r="H34" i="68" s="1"/>
  <c r="H18" i="68"/>
  <c r="G117" i="67"/>
  <c r="G114" i="67"/>
  <c r="H93" i="67"/>
  <c r="H101" i="67" s="1"/>
  <c r="G93" i="67"/>
  <c r="G101" i="67" s="1"/>
  <c r="G63" i="67"/>
  <c r="G97" i="67" s="1"/>
  <c r="G58" i="67"/>
  <c r="H37" i="67"/>
  <c r="H30" i="67"/>
  <c r="H25" i="67"/>
  <c r="H18" i="67"/>
  <c r="G117" i="66"/>
  <c r="G114" i="66"/>
  <c r="H93" i="66"/>
  <c r="H101" i="66" s="1"/>
  <c r="G93" i="66"/>
  <c r="G101" i="66" s="1"/>
  <c r="G63" i="66"/>
  <c r="G97" i="66" s="1"/>
  <c r="G58" i="66"/>
  <c r="H37" i="66"/>
  <c r="H30" i="66"/>
  <c r="H25" i="66"/>
  <c r="H34" i="66" s="1"/>
  <c r="H18" i="66"/>
  <c r="G117" i="65"/>
  <c r="G114" i="65"/>
  <c r="H93" i="65"/>
  <c r="H101" i="65" s="1"/>
  <c r="G93" i="65"/>
  <c r="G101" i="65" s="1"/>
  <c r="G63" i="65"/>
  <c r="G97" i="65" s="1"/>
  <c r="G58" i="65"/>
  <c r="H37" i="65"/>
  <c r="H30" i="65"/>
  <c r="H25" i="65"/>
  <c r="H34" i="65" s="1"/>
  <c r="H18" i="65"/>
  <c r="G117" i="64"/>
  <c r="G114" i="64"/>
  <c r="H93" i="64"/>
  <c r="H101" i="64" s="1"/>
  <c r="G93" i="64"/>
  <c r="G101" i="64" s="1"/>
  <c r="G63" i="64"/>
  <c r="G97" i="64" s="1"/>
  <c r="G58" i="64"/>
  <c r="H37" i="64"/>
  <c r="H30" i="64"/>
  <c r="H25" i="64"/>
  <c r="H18" i="64"/>
  <c r="G117" i="63"/>
  <c r="G114" i="63"/>
  <c r="H93" i="63"/>
  <c r="H101" i="63" s="1"/>
  <c r="G93" i="63"/>
  <c r="G101" i="63" s="1"/>
  <c r="G63" i="63"/>
  <c r="G97" i="63" s="1"/>
  <c r="G58" i="63"/>
  <c r="H37" i="63"/>
  <c r="H30" i="63"/>
  <c r="H25" i="63"/>
  <c r="H18" i="63"/>
  <c r="G117" i="62"/>
  <c r="G114" i="62"/>
  <c r="H93" i="62"/>
  <c r="H101" i="62" s="1"/>
  <c r="G93" i="62"/>
  <c r="G101" i="62" s="1"/>
  <c r="G63" i="62"/>
  <c r="G97" i="62" s="1"/>
  <c r="G58" i="62"/>
  <c r="H37" i="62"/>
  <c r="H25" i="62"/>
  <c r="G117" i="61"/>
  <c r="G114" i="61"/>
  <c r="H93" i="61"/>
  <c r="H101" i="61" s="1"/>
  <c r="G93" i="61"/>
  <c r="G101" i="61" s="1"/>
  <c r="G63" i="61"/>
  <c r="G97" i="61" s="1"/>
  <c r="G58" i="61"/>
  <c r="H37" i="61"/>
  <c r="H30" i="61"/>
  <c r="H25" i="61"/>
  <c r="H34" i="61" s="1"/>
  <c r="H18" i="61"/>
  <c r="H25" i="60"/>
  <c r="H34" i="60" s="1"/>
  <c r="G117" i="60"/>
  <c r="G114" i="60"/>
  <c r="H93" i="60"/>
  <c r="H101" i="60" s="1"/>
  <c r="G93" i="60"/>
  <c r="G101" i="60" s="1"/>
  <c r="G63" i="60"/>
  <c r="G97" i="60" s="1"/>
  <c r="G58" i="60"/>
  <c r="H37" i="60"/>
  <c r="H30" i="60"/>
  <c r="H18" i="60"/>
  <c r="G117" i="59"/>
  <c r="G114" i="59"/>
  <c r="H93" i="59"/>
  <c r="H101" i="59" s="1"/>
  <c r="G93" i="59"/>
  <c r="G101" i="59" s="1"/>
  <c r="G63" i="59"/>
  <c r="G97" i="59" s="1"/>
  <c r="G58" i="59"/>
  <c r="H37" i="59"/>
  <c r="H30" i="59"/>
  <c r="H25" i="59"/>
  <c r="H34" i="59" s="1"/>
  <c r="H18" i="59"/>
  <c r="G117" i="57"/>
  <c r="G114" i="57"/>
  <c r="H93" i="57"/>
  <c r="H101" i="57" s="1"/>
  <c r="G93" i="57"/>
  <c r="G101" i="57" s="1"/>
  <c r="G63" i="57"/>
  <c r="G97" i="57" s="1"/>
  <c r="G58" i="57"/>
  <c r="H37" i="57"/>
  <c r="H30" i="57"/>
  <c r="H25" i="57"/>
  <c r="H34" i="57" s="1"/>
  <c r="H18" i="57"/>
  <c r="G117" i="56"/>
  <c r="G114" i="56"/>
  <c r="H93" i="56"/>
  <c r="H101" i="56" s="1"/>
  <c r="G93" i="56"/>
  <c r="G101" i="56" s="1"/>
  <c r="G63" i="56"/>
  <c r="G97" i="56" s="1"/>
  <c r="G58" i="56"/>
  <c r="H37" i="56"/>
  <c r="H30" i="56"/>
  <c r="H25" i="56"/>
  <c r="H34" i="56" s="1"/>
  <c r="H18" i="56"/>
  <c r="G117" i="55"/>
  <c r="G114" i="55"/>
  <c r="H93" i="55"/>
  <c r="H101" i="55" s="1"/>
  <c r="G93" i="55"/>
  <c r="G101" i="55" s="1"/>
  <c r="G63" i="55"/>
  <c r="G97" i="55" s="1"/>
  <c r="G58" i="55"/>
  <c r="H37" i="55"/>
  <c r="H30" i="55"/>
  <c r="H25" i="55"/>
  <c r="H18" i="55"/>
  <c r="G117" i="54"/>
  <c r="G114" i="54"/>
  <c r="H93" i="54"/>
  <c r="H101" i="54" s="1"/>
  <c r="G93" i="54"/>
  <c r="G101" i="54" s="1"/>
  <c r="G63" i="54"/>
  <c r="G97" i="54" s="1"/>
  <c r="G58" i="54"/>
  <c r="H37" i="54"/>
  <c r="H30" i="54"/>
  <c r="H25" i="54"/>
  <c r="H18" i="54"/>
  <c r="G117" i="53"/>
  <c r="G114" i="53"/>
  <c r="H93" i="53"/>
  <c r="H101" i="53" s="1"/>
  <c r="G93" i="53"/>
  <c r="G101" i="53" s="1"/>
  <c r="G63" i="53"/>
  <c r="G97" i="53" s="1"/>
  <c r="G58" i="53"/>
  <c r="H37" i="53"/>
  <c r="H30" i="53"/>
  <c r="H25" i="53"/>
  <c r="H34" i="53" s="1"/>
  <c r="H18" i="53"/>
  <c r="G117" i="52"/>
  <c r="G114" i="52"/>
  <c r="H93" i="52"/>
  <c r="H101" i="52" s="1"/>
  <c r="G93" i="52"/>
  <c r="G101" i="52" s="1"/>
  <c r="G63" i="52"/>
  <c r="G97" i="52" s="1"/>
  <c r="G58" i="52"/>
  <c r="H37" i="52"/>
  <c r="H30" i="52"/>
  <c r="H25" i="52"/>
  <c r="H34" i="52" s="1"/>
  <c r="H18" i="52"/>
  <c r="G117" i="51"/>
  <c r="G114" i="51"/>
  <c r="H93" i="51"/>
  <c r="H101" i="51" s="1"/>
  <c r="G93" i="51"/>
  <c r="G101" i="51" s="1"/>
  <c r="G63" i="51"/>
  <c r="G97" i="51" s="1"/>
  <c r="G58" i="51"/>
  <c r="G81" i="51" s="1"/>
  <c r="H37" i="51"/>
  <c r="H30" i="51"/>
  <c r="H25" i="51"/>
  <c r="H34" i="51" s="1"/>
  <c r="H18" i="51"/>
  <c r="G117" i="50"/>
  <c r="G114" i="50"/>
  <c r="H93" i="50"/>
  <c r="H101" i="50" s="1"/>
  <c r="G93" i="50"/>
  <c r="G101" i="50" s="1"/>
  <c r="G63" i="50"/>
  <c r="G97" i="50" s="1"/>
  <c r="G58" i="50"/>
  <c r="H37" i="50"/>
  <c r="H30" i="50"/>
  <c r="H25" i="50"/>
  <c r="H34" i="50" s="1"/>
  <c r="H18" i="50"/>
  <c r="G117" i="49"/>
  <c r="G114" i="49"/>
  <c r="H93" i="49"/>
  <c r="H101" i="49" s="1"/>
  <c r="G93" i="49"/>
  <c r="G101" i="49" s="1"/>
  <c r="G63" i="49"/>
  <c r="G97" i="49" s="1"/>
  <c r="G58" i="49"/>
  <c r="H37" i="49"/>
  <c r="H30" i="49"/>
  <c r="H27" i="49"/>
  <c r="H18" i="49"/>
  <c r="G117" i="48"/>
  <c r="G114" i="48"/>
  <c r="H93" i="48"/>
  <c r="H101" i="48" s="1"/>
  <c r="G93" i="48"/>
  <c r="G101" i="48" s="1"/>
  <c r="G63" i="48"/>
  <c r="G97" i="48" s="1"/>
  <c r="G58" i="48"/>
  <c r="H37" i="48"/>
  <c r="H30" i="48"/>
  <c r="H25" i="48"/>
  <c r="H34" i="48" s="1"/>
  <c r="H18" i="48"/>
  <c r="G117" i="47"/>
  <c r="G114" i="47"/>
  <c r="H93" i="47"/>
  <c r="H101" i="47" s="1"/>
  <c r="G93" i="47"/>
  <c r="G101" i="47" s="1"/>
  <c r="G63" i="47"/>
  <c r="G97" i="47" s="1"/>
  <c r="G58" i="47"/>
  <c r="H37" i="47"/>
  <c r="H30" i="47"/>
  <c r="H25" i="47"/>
  <c r="H34" i="47" s="1"/>
  <c r="H18" i="47"/>
  <c r="G17" i="8"/>
  <c r="G16" i="8"/>
  <c r="G15" i="8"/>
  <c r="G14" i="8"/>
  <c r="G117" i="44"/>
  <c r="G114" i="44"/>
  <c r="H93" i="44"/>
  <c r="H101" i="44" s="1"/>
  <c r="G93" i="44"/>
  <c r="G101" i="44" s="1"/>
  <c r="G63" i="44"/>
  <c r="G97" i="44" s="1"/>
  <c r="G58" i="44"/>
  <c r="H37" i="44"/>
  <c r="H30" i="44"/>
  <c r="H25" i="44"/>
  <c r="H34" i="44" s="1"/>
  <c r="H18" i="44"/>
  <c r="I18" i="44" s="1"/>
  <c r="G13" i="8"/>
  <c r="G12" i="8"/>
  <c r="G11" i="8"/>
  <c r="G10" i="8"/>
  <c r="G9" i="8"/>
  <c r="G8" i="8"/>
  <c r="G6" i="8"/>
  <c r="G66" i="8"/>
  <c r="G67" i="8" s="1"/>
  <c r="H25" i="42"/>
  <c r="H34" i="42" s="1"/>
  <c r="J43" i="53" l="1"/>
  <c r="H27" i="60"/>
  <c r="J43" i="60"/>
  <c r="J43" i="59"/>
  <c r="G96" i="73"/>
  <c r="G81" i="73"/>
  <c r="G76" i="73"/>
  <c r="G96" i="44"/>
  <c r="G76" i="44"/>
  <c r="G81" i="44"/>
  <c r="G96" i="72"/>
  <c r="G81" i="72"/>
  <c r="G76" i="72"/>
  <c r="H27" i="72"/>
  <c r="H34" i="72"/>
  <c r="G96" i="71"/>
  <c r="G81" i="71"/>
  <c r="G76" i="71"/>
  <c r="H27" i="71"/>
  <c r="G96" i="69"/>
  <c r="G81" i="69"/>
  <c r="G76" i="69"/>
  <c r="G96" i="68"/>
  <c r="G81" i="68"/>
  <c r="G76" i="68"/>
  <c r="H26" i="67"/>
  <c r="I26" i="67" s="1"/>
  <c r="I31" i="67" s="1"/>
  <c r="H34" i="67"/>
  <c r="G96" i="67"/>
  <c r="G76" i="67"/>
  <c r="G81" i="67"/>
  <c r="G96" i="66"/>
  <c r="G81" i="66"/>
  <c r="G76" i="66"/>
  <c r="G96" i="48"/>
  <c r="G76" i="48"/>
  <c r="G81" i="48"/>
  <c r="H27" i="65"/>
  <c r="G96" i="65"/>
  <c r="G81" i="65"/>
  <c r="G76" i="65"/>
  <c r="H27" i="64"/>
  <c r="I27" i="64" s="1"/>
  <c r="H34" i="64"/>
  <c r="G96" i="64"/>
  <c r="G76" i="64"/>
  <c r="G81" i="64"/>
  <c r="H27" i="63"/>
  <c r="H34" i="63"/>
  <c r="G96" i="63"/>
  <c r="G76" i="63"/>
  <c r="G81" i="63"/>
  <c r="G96" i="62"/>
  <c r="G81" i="62"/>
  <c r="G76" i="62"/>
  <c r="H27" i="62"/>
  <c r="I27" i="62" s="1"/>
  <c r="I31" i="62" s="1"/>
  <c r="H34" i="62"/>
  <c r="H29" i="62"/>
  <c r="H28" i="62"/>
  <c r="G96" i="61"/>
  <c r="G81" i="61"/>
  <c r="G76" i="61"/>
  <c r="G96" i="47"/>
  <c r="G81" i="47"/>
  <c r="G76" i="47"/>
  <c r="G96" i="50"/>
  <c r="G81" i="50"/>
  <c r="G76" i="50"/>
  <c r="G96" i="60"/>
  <c r="G81" i="60"/>
  <c r="G76" i="60"/>
  <c r="G96" i="59"/>
  <c r="G81" i="59"/>
  <c r="G76" i="59"/>
  <c r="G96" i="57"/>
  <c r="G81" i="57"/>
  <c r="G76" i="57"/>
  <c r="G96" i="56"/>
  <c r="G81" i="56"/>
  <c r="G76" i="56"/>
  <c r="G96" i="55"/>
  <c r="G76" i="55"/>
  <c r="G81" i="55"/>
  <c r="H27" i="55"/>
  <c r="I27" i="55" s="1"/>
  <c r="H34" i="55"/>
  <c r="G96" i="49"/>
  <c r="G81" i="49"/>
  <c r="G76" i="49"/>
  <c r="H27" i="54"/>
  <c r="H34" i="54"/>
  <c r="G96" i="54"/>
  <c r="G81" i="54"/>
  <c r="G76" i="54"/>
  <c r="G96" i="53"/>
  <c r="G76" i="53"/>
  <c r="G81" i="53"/>
  <c r="H27" i="52"/>
  <c r="I27" i="52" s="1"/>
  <c r="J27" i="52" s="1"/>
  <c r="G96" i="52"/>
  <c r="G76" i="52"/>
  <c r="G81" i="52"/>
  <c r="H27" i="47"/>
  <c r="G96" i="51"/>
  <c r="G76" i="51"/>
  <c r="G18" i="8"/>
  <c r="G68" i="8"/>
  <c r="H26" i="73"/>
  <c r="H27" i="73"/>
  <c r="I27" i="73" s="1"/>
  <c r="I31" i="73" s="1"/>
  <c r="H26" i="72"/>
  <c r="I26" i="72" s="1"/>
  <c r="I31" i="72" s="1"/>
  <c r="H26" i="71"/>
  <c r="I26" i="71" s="1"/>
  <c r="I31" i="71" s="1"/>
  <c r="H26" i="69"/>
  <c r="I26" i="69" s="1"/>
  <c r="H27" i="69"/>
  <c r="I27" i="69" s="1"/>
  <c r="I31" i="69" s="1"/>
  <c r="H26" i="68"/>
  <c r="I26" i="68" s="1"/>
  <c r="I31" i="68" s="1"/>
  <c r="H27" i="68"/>
  <c r="H27" i="67"/>
  <c r="H31" i="67" s="1"/>
  <c r="H26" i="66"/>
  <c r="H31" i="66" s="1"/>
  <c r="H27" i="66"/>
  <c r="I27" i="66" s="1"/>
  <c r="I31" i="66" s="1"/>
  <c r="H26" i="65"/>
  <c r="H26" i="64"/>
  <c r="H26" i="63"/>
  <c r="I26" i="63" s="1"/>
  <c r="I31" i="63" s="1"/>
  <c r="H26" i="62"/>
  <c r="H26" i="61"/>
  <c r="H27" i="61"/>
  <c r="I27" i="61" s="1"/>
  <c r="I31" i="61" s="1"/>
  <c r="H26" i="60"/>
  <c r="H26" i="59"/>
  <c r="I26" i="59" s="1"/>
  <c r="H27" i="59"/>
  <c r="H26" i="57"/>
  <c r="I26" i="57" s="1"/>
  <c r="H27" i="57"/>
  <c r="I27" i="57" s="1"/>
  <c r="J27" i="57" s="1"/>
  <c r="H26" i="56"/>
  <c r="I26" i="56" s="1"/>
  <c r="H27" i="56"/>
  <c r="H26" i="55"/>
  <c r="H31" i="55" s="1"/>
  <c r="H26" i="54"/>
  <c r="H26" i="53"/>
  <c r="I26" i="53" s="1"/>
  <c r="H27" i="53"/>
  <c r="H26" i="52"/>
  <c r="I26" i="52" s="1"/>
  <c r="H26" i="51"/>
  <c r="I26" i="51" s="1"/>
  <c r="H27" i="51"/>
  <c r="H26" i="50"/>
  <c r="I26" i="50" s="1"/>
  <c r="H27" i="50"/>
  <c r="H26" i="49"/>
  <c r="H26" i="48"/>
  <c r="I26" i="48" s="1"/>
  <c r="I31" i="48" s="1"/>
  <c r="H27" i="48"/>
  <c r="H26" i="47"/>
  <c r="H26" i="44"/>
  <c r="I26" i="44" s="1"/>
  <c r="I31" i="44" s="1"/>
  <c r="H27" i="44"/>
  <c r="G19" i="8"/>
  <c r="I57" i="48" l="1"/>
  <c r="I56" i="48"/>
  <c r="I81" i="48"/>
  <c r="I55" i="48"/>
  <c r="I80" i="48"/>
  <c r="I54" i="48"/>
  <c r="I53" i="48"/>
  <c r="I38" i="48"/>
  <c r="I40" i="48" s="1"/>
  <c r="I122" i="48" s="1"/>
  <c r="I86" i="48"/>
  <c r="I76" i="48"/>
  <c r="I52" i="48"/>
  <c r="I75" i="48"/>
  <c r="I61" i="48"/>
  <c r="I63" i="48" s="1"/>
  <c r="I97" i="48" s="1"/>
  <c r="I51" i="48"/>
  <c r="I74" i="48"/>
  <c r="I50" i="48"/>
  <c r="I121" i="48"/>
  <c r="J26" i="53"/>
  <c r="J31" i="53" s="1"/>
  <c r="I31" i="53"/>
  <c r="J26" i="59"/>
  <c r="J31" i="59" s="1"/>
  <c r="I31" i="59"/>
  <c r="I81" i="66"/>
  <c r="I55" i="66"/>
  <c r="I38" i="66"/>
  <c r="I40" i="66" s="1"/>
  <c r="I122" i="66" s="1"/>
  <c r="I80" i="66"/>
  <c r="I54" i="66"/>
  <c r="I53" i="66"/>
  <c r="I86" i="66"/>
  <c r="I52" i="66"/>
  <c r="I76" i="66"/>
  <c r="I51" i="66"/>
  <c r="I75" i="66"/>
  <c r="I61" i="66"/>
  <c r="I63" i="66" s="1"/>
  <c r="I97" i="66" s="1"/>
  <c r="I50" i="66"/>
  <c r="I74" i="66"/>
  <c r="I57" i="66"/>
  <c r="I56" i="66"/>
  <c r="I121" i="66"/>
  <c r="I81" i="72"/>
  <c r="I56" i="72"/>
  <c r="I80" i="72"/>
  <c r="I55" i="72"/>
  <c r="I54" i="72"/>
  <c r="I86" i="72"/>
  <c r="I76" i="72"/>
  <c r="I53" i="72"/>
  <c r="I38" i="72"/>
  <c r="I40" i="72" s="1"/>
  <c r="I122" i="72" s="1"/>
  <c r="I57" i="72"/>
  <c r="I75" i="72"/>
  <c r="I52" i="72"/>
  <c r="I74" i="72"/>
  <c r="I61" i="72"/>
  <c r="I63" i="72" s="1"/>
  <c r="I97" i="72" s="1"/>
  <c r="I51" i="72"/>
  <c r="I50" i="72"/>
  <c r="I121" i="72"/>
  <c r="J27" i="55"/>
  <c r="J31" i="55" s="1"/>
  <c r="I31" i="55"/>
  <c r="I56" i="67"/>
  <c r="I81" i="67"/>
  <c r="I55" i="67"/>
  <c r="I57" i="67"/>
  <c r="I80" i="67"/>
  <c r="I54" i="67"/>
  <c r="I86" i="67"/>
  <c r="I53" i="67"/>
  <c r="I38" i="67"/>
  <c r="I40" i="67" s="1"/>
  <c r="I122" i="67" s="1"/>
  <c r="I76" i="67"/>
  <c r="I52" i="67"/>
  <c r="I75" i="67"/>
  <c r="I61" i="67"/>
  <c r="I63" i="67" s="1"/>
  <c r="I97" i="67" s="1"/>
  <c r="I51" i="67"/>
  <c r="I74" i="67"/>
  <c r="I50" i="67"/>
  <c r="I58" i="67" s="1"/>
  <c r="I96" i="67" s="1"/>
  <c r="I121" i="67"/>
  <c r="I81" i="73"/>
  <c r="I55" i="73"/>
  <c r="I56" i="73"/>
  <c r="I80" i="73"/>
  <c r="I54" i="73"/>
  <c r="I38" i="73"/>
  <c r="I40" i="73" s="1"/>
  <c r="I122" i="73" s="1"/>
  <c r="I53" i="73"/>
  <c r="I86" i="73"/>
  <c r="I76" i="73"/>
  <c r="I52" i="73"/>
  <c r="I75" i="73"/>
  <c r="I61" i="73"/>
  <c r="I63" i="73" s="1"/>
  <c r="I97" i="73" s="1"/>
  <c r="I51" i="73"/>
  <c r="I74" i="73"/>
  <c r="I50" i="73"/>
  <c r="I57" i="73"/>
  <c r="I121" i="73"/>
  <c r="H30" i="62"/>
  <c r="H31" i="60"/>
  <c r="I26" i="60"/>
  <c r="H45" i="71"/>
  <c r="I45" i="71" s="1"/>
  <c r="I46" i="71" s="1"/>
  <c r="I123" i="71" s="1"/>
  <c r="H45" i="63"/>
  <c r="I45" i="63" s="1"/>
  <c r="H45" i="57"/>
  <c r="I45" i="57" s="1"/>
  <c r="J45" i="57" s="1"/>
  <c r="H45" i="54"/>
  <c r="I45" i="54" s="1"/>
  <c r="H45" i="42"/>
  <c r="I45" i="42" s="1"/>
  <c r="J45" i="42" s="1"/>
  <c r="H45" i="59"/>
  <c r="I45" i="59" s="1"/>
  <c r="H45" i="69"/>
  <c r="I45" i="69" s="1"/>
  <c r="H45" i="62"/>
  <c r="I45" i="62" s="1"/>
  <c r="H45" i="56"/>
  <c r="I45" i="56" s="1"/>
  <c r="J45" i="56" s="1"/>
  <c r="H45" i="68"/>
  <c r="I45" i="68" s="1"/>
  <c r="H45" i="61"/>
  <c r="I45" i="61" s="1"/>
  <c r="H45" i="55"/>
  <c r="I45" i="55" s="1"/>
  <c r="J45" i="55" s="1"/>
  <c r="H45" i="67"/>
  <c r="I45" i="67" s="1"/>
  <c r="I46" i="67" s="1"/>
  <c r="I123" i="67" s="1"/>
  <c r="H45" i="47"/>
  <c r="I45" i="47" s="1"/>
  <c r="H45" i="49"/>
  <c r="I45" i="49" s="1"/>
  <c r="J45" i="49" s="1"/>
  <c r="H45" i="65"/>
  <c r="I45" i="65" s="1"/>
  <c r="H45" i="66"/>
  <c r="I45" i="66" s="1"/>
  <c r="H45" i="50"/>
  <c r="I45" i="50" s="1"/>
  <c r="J45" i="50" s="1"/>
  <c r="H45" i="60"/>
  <c r="I45" i="60" s="1"/>
  <c r="H45" i="73"/>
  <c r="I45" i="73" s="1"/>
  <c r="H45" i="48"/>
  <c r="I45" i="48" s="1"/>
  <c r="H45" i="53"/>
  <c r="I45" i="53" s="1"/>
  <c r="H45" i="44"/>
  <c r="I45" i="44" s="1"/>
  <c r="H45" i="52"/>
  <c r="I45" i="52" s="1"/>
  <c r="H45" i="72"/>
  <c r="I45" i="72" s="1"/>
  <c r="I46" i="72" s="1"/>
  <c r="I123" i="72" s="1"/>
  <c r="H45" i="64"/>
  <c r="I45" i="64" s="1"/>
  <c r="H45" i="51"/>
  <c r="I45" i="51" s="1"/>
  <c r="J45" i="51" s="1"/>
  <c r="I55" i="61"/>
  <c r="I81" i="61"/>
  <c r="I54" i="61"/>
  <c r="I80" i="61"/>
  <c r="I53" i="61"/>
  <c r="I38" i="61"/>
  <c r="I40" i="61" s="1"/>
  <c r="I122" i="61" s="1"/>
  <c r="I52" i="61"/>
  <c r="I86" i="61"/>
  <c r="I76" i="61"/>
  <c r="I51" i="61"/>
  <c r="I121" i="61"/>
  <c r="I75" i="61"/>
  <c r="I61" i="61"/>
  <c r="I63" i="61" s="1"/>
  <c r="I97" i="61" s="1"/>
  <c r="I50" i="61"/>
  <c r="I74" i="61"/>
  <c r="I57" i="61"/>
  <c r="I56" i="61"/>
  <c r="I86" i="68"/>
  <c r="I76" i="68"/>
  <c r="I52" i="68"/>
  <c r="I38" i="68"/>
  <c r="I40" i="68" s="1"/>
  <c r="I122" i="68" s="1"/>
  <c r="I75" i="68"/>
  <c r="I61" i="68"/>
  <c r="I63" i="68" s="1"/>
  <c r="I97" i="68" s="1"/>
  <c r="I51" i="68"/>
  <c r="I74" i="68"/>
  <c r="I50" i="68"/>
  <c r="I57" i="68"/>
  <c r="I56" i="68"/>
  <c r="I81" i="68"/>
  <c r="I55" i="68"/>
  <c r="I80" i="68"/>
  <c r="I54" i="68"/>
  <c r="I53" i="68"/>
  <c r="I121" i="68"/>
  <c r="I75" i="62"/>
  <c r="I61" i="62"/>
  <c r="I63" i="62" s="1"/>
  <c r="I97" i="62" s="1"/>
  <c r="I51" i="62"/>
  <c r="I74" i="62"/>
  <c r="I50" i="62"/>
  <c r="I57" i="62"/>
  <c r="I56" i="62"/>
  <c r="I81" i="62"/>
  <c r="I55" i="62"/>
  <c r="I121" i="62"/>
  <c r="I80" i="62"/>
  <c r="I54" i="62"/>
  <c r="I53" i="62"/>
  <c r="I38" i="62"/>
  <c r="I40" i="62" s="1"/>
  <c r="I122" i="62" s="1"/>
  <c r="I86" i="62"/>
  <c r="I76" i="62"/>
  <c r="I52" i="62"/>
  <c r="H31" i="54"/>
  <c r="I26" i="54"/>
  <c r="J26" i="56"/>
  <c r="J31" i="56" s="1"/>
  <c r="I31" i="56"/>
  <c r="I31" i="51"/>
  <c r="J26" i="51"/>
  <c r="J31" i="51" s="1"/>
  <c r="I74" i="63"/>
  <c r="I57" i="63"/>
  <c r="I56" i="63"/>
  <c r="I55" i="63"/>
  <c r="I81" i="63"/>
  <c r="I54" i="63"/>
  <c r="I80" i="63"/>
  <c r="I53" i="63"/>
  <c r="I38" i="63"/>
  <c r="I40" i="63" s="1"/>
  <c r="I122" i="63" s="1"/>
  <c r="I52" i="63"/>
  <c r="I86" i="63"/>
  <c r="I76" i="63"/>
  <c r="I51" i="63"/>
  <c r="I75" i="63"/>
  <c r="I61" i="63"/>
  <c r="I63" i="63" s="1"/>
  <c r="I97" i="63" s="1"/>
  <c r="I50" i="63"/>
  <c r="I121" i="63"/>
  <c r="I54" i="69"/>
  <c r="I86" i="69"/>
  <c r="I76" i="69"/>
  <c r="I53" i="69"/>
  <c r="I75" i="69"/>
  <c r="I52" i="69"/>
  <c r="I55" i="69"/>
  <c r="I74" i="69"/>
  <c r="I61" i="69"/>
  <c r="I63" i="69" s="1"/>
  <c r="I97" i="69" s="1"/>
  <c r="I51" i="69"/>
  <c r="I80" i="69"/>
  <c r="I50" i="69"/>
  <c r="I57" i="69"/>
  <c r="I38" i="69"/>
  <c r="I40" i="69" s="1"/>
  <c r="I122" i="69" s="1"/>
  <c r="I121" i="69"/>
  <c r="I81" i="69"/>
  <c r="I56" i="69"/>
  <c r="J26" i="50"/>
  <c r="J31" i="50" s="1"/>
  <c r="I31" i="50"/>
  <c r="I50" i="44"/>
  <c r="I57" i="44"/>
  <c r="I81" i="44"/>
  <c r="I56" i="44"/>
  <c r="I51" i="44"/>
  <c r="I80" i="44"/>
  <c r="I55" i="44"/>
  <c r="I74" i="44"/>
  <c r="I54" i="44"/>
  <c r="I38" i="44"/>
  <c r="I40" i="44" s="1"/>
  <c r="I122" i="44" s="1"/>
  <c r="I61" i="44"/>
  <c r="I63" i="44" s="1"/>
  <c r="I97" i="44" s="1"/>
  <c r="I86" i="44"/>
  <c r="I76" i="44"/>
  <c r="I53" i="44"/>
  <c r="I75" i="44"/>
  <c r="I52" i="44"/>
  <c r="I121" i="44"/>
  <c r="H31" i="47"/>
  <c r="I26" i="47"/>
  <c r="I31" i="47" s="1"/>
  <c r="I31" i="52"/>
  <c r="J26" i="52"/>
  <c r="J31" i="52" s="1"/>
  <c r="I31" i="57"/>
  <c r="J26" i="57"/>
  <c r="J31" i="57" s="1"/>
  <c r="H31" i="64"/>
  <c r="I26" i="64"/>
  <c r="I31" i="64" s="1"/>
  <c r="H31" i="49"/>
  <c r="I26" i="49"/>
  <c r="H31" i="65"/>
  <c r="I26" i="65"/>
  <c r="I31" i="65" s="1"/>
  <c r="I81" i="71"/>
  <c r="I56" i="71"/>
  <c r="I80" i="71"/>
  <c r="I55" i="71"/>
  <c r="I54" i="71"/>
  <c r="I86" i="71"/>
  <c r="I76" i="71"/>
  <c r="I53" i="71"/>
  <c r="I38" i="71"/>
  <c r="I40" i="71" s="1"/>
  <c r="I122" i="71" s="1"/>
  <c r="I57" i="71"/>
  <c r="I75" i="71"/>
  <c r="I52" i="71"/>
  <c r="I74" i="71"/>
  <c r="I61" i="71"/>
  <c r="I63" i="71" s="1"/>
  <c r="I97" i="71" s="1"/>
  <c r="I51" i="71"/>
  <c r="I50" i="71"/>
  <c r="I121" i="71"/>
  <c r="H31" i="44"/>
  <c r="H86" i="44" s="1"/>
  <c r="H31" i="72"/>
  <c r="G66" i="72" s="1"/>
  <c r="G72" i="72"/>
  <c r="G73" i="72" s="1"/>
  <c r="I73" i="72" s="1"/>
  <c r="G85" i="72"/>
  <c r="I85" i="72" s="1"/>
  <c r="G83" i="72"/>
  <c r="I83" i="72" s="1"/>
  <c r="H31" i="71"/>
  <c r="H38" i="71" s="1"/>
  <c r="H40" i="71" s="1"/>
  <c r="H122" i="71" s="1"/>
  <c r="G85" i="67"/>
  <c r="H85" i="67" s="1"/>
  <c r="G72" i="67"/>
  <c r="G73" i="67" s="1"/>
  <c r="I73" i="67" s="1"/>
  <c r="G84" i="67"/>
  <c r="I84" i="67" s="1"/>
  <c r="G83" i="67"/>
  <c r="H83" i="67" s="1"/>
  <c r="G66" i="67"/>
  <c r="G67" i="67" s="1"/>
  <c r="I67" i="67" s="1"/>
  <c r="G82" i="67"/>
  <c r="I82" i="67" s="1"/>
  <c r="G85" i="66"/>
  <c r="I85" i="66" s="1"/>
  <c r="G83" i="66"/>
  <c r="H83" i="66" s="1"/>
  <c r="G82" i="66"/>
  <c r="H82" i="66" s="1"/>
  <c r="G66" i="66"/>
  <c r="G67" i="66" s="1"/>
  <c r="I67" i="66" s="1"/>
  <c r="G84" i="66"/>
  <c r="H84" i="66" s="1"/>
  <c r="G72" i="66"/>
  <c r="G73" i="66" s="1"/>
  <c r="I73" i="66" s="1"/>
  <c r="H86" i="66"/>
  <c r="H85" i="66"/>
  <c r="H54" i="66"/>
  <c r="H67" i="66"/>
  <c r="H52" i="66"/>
  <c r="H81" i="66"/>
  <c r="H50" i="66"/>
  <c r="H55" i="66"/>
  <c r="H53" i="66"/>
  <c r="H57" i="66"/>
  <c r="H51" i="66"/>
  <c r="H56" i="66"/>
  <c r="H80" i="66"/>
  <c r="H31" i="48"/>
  <c r="G82" i="48" s="1"/>
  <c r="H82" i="48" s="1"/>
  <c r="G84" i="65"/>
  <c r="G83" i="65"/>
  <c r="H83" i="65" s="1"/>
  <c r="G66" i="65"/>
  <c r="G67" i="65" s="1"/>
  <c r="G82" i="65"/>
  <c r="H82" i="65" s="1"/>
  <c r="G85" i="65"/>
  <c r="G72" i="65"/>
  <c r="G73" i="65" s="1"/>
  <c r="H86" i="64"/>
  <c r="G84" i="64"/>
  <c r="G83" i="64"/>
  <c r="G85" i="64"/>
  <c r="G66" i="64"/>
  <c r="G67" i="64" s="1"/>
  <c r="G72" i="64"/>
  <c r="G73" i="64" s="1"/>
  <c r="G82" i="64"/>
  <c r="H31" i="63"/>
  <c r="H53" i="63" s="1"/>
  <c r="G72" i="47"/>
  <c r="G73" i="47" s="1"/>
  <c r="G66" i="47"/>
  <c r="G67" i="47" s="1"/>
  <c r="G85" i="47"/>
  <c r="H85" i="47" s="1"/>
  <c r="G84" i="47"/>
  <c r="H84" i="47" s="1"/>
  <c r="G83" i="47"/>
  <c r="H83" i="47" s="1"/>
  <c r="G82" i="47"/>
  <c r="G72" i="60"/>
  <c r="G73" i="60" s="1"/>
  <c r="H73" i="60" s="1"/>
  <c r="G85" i="60"/>
  <c r="H85" i="60" s="1"/>
  <c r="G66" i="60"/>
  <c r="G67" i="60" s="1"/>
  <c r="G83" i="60"/>
  <c r="H83" i="60" s="1"/>
  <c r="G82" i="60"/>
  <c r="H82" i="60" s="1"/>
  <c r="G84" i="60"/>
  <c r="H86" i="60"/>
  <c r="H80" i="60"/>
  <c r="H57" i="60"/>
  <c r="H51" i="60"/>
  <c r="H76" i="60"/>
  <c r="H56" i="60"/>
  <c r="H50" i="60"/>
  <c r="H84" i="60"/>
  <c r="H75" i="60"/>
  <c r="H55" i="60"/>
  <c r="H74" i="60"/>
  <c r="H54" i="60"/>
  <c r="H53" i="60"/>
  <c r="H81" i="60"/>
  <c r="H52" i="60"/>
  <c r="G85" i="55"/>
  <c r="H85" i="55" s="1"/>
  <c r="G66" i="55"/>
  <c r="G67" i="55" s="1"/>
  <c r="G84" i="55"/>
  <c r="H84" i="55" s="1"/>
  <c r="G83" i="55"/>
  <c r="H83" i="55" s="1"/>
  <c r="G72" i="55"/>
  <c r="G73" i="55" s="1"/>
  <c r="G82" i="55"/>
  <c r="H86" i="55"/>
  <c r="H38" i="55"/>
  <c r="H40" i="55" s="1"/>
  <c r="H122" i="55" s="1"/>
  <c r="H86" i="49"/>
  <c r="G82" i="49"/>
  <c r="H82" i="49" s="1"/>
  <c r="G66" i="49"/>
  <c r="G67" i="49" s="1"/>
  <c r="G72" i="49"/>
  <c r="G73" i="49" s="1"/>
  <c r="G85" i="49"/>
  <c r="H85" i="49" s="1"/>
  <c r="G84" i="49"/>
  <c r="G83" i="49"/>
  <c r="H38" i="54"/>
  <c r="G84" i="54"/>
  <c r="H84" i="54" s="1"/>
  <c r="G83" i="54"/>
  <c r="H83" i="54" s="1"/>
  <c r="G66" i="54"/>
  <c r="G67" i="54" s="1"/>
  <c r="G82" i="54"/>
  <c r="H82" i="54" s="1"/>
  <c r="G85" i="54"/>
  <c r="H85" i="54" s="1"/>
  <c r="G72" i="54"/>
  <c r="G73" i="54" s="1"/>
  <c r="H86" i="54"/>
  <c r="H31" i="52"/>
  <c r="G83" i="52" s="1"/>
  <c r="H83" i="52" s="1"/>
  <c r="G85" i="52"/>
  <c r="G72" i="52"/>
  <c r="G73" i="52" s="1"/>
  <c r="H86" i="72"/>
  <c r="H38" i="72"/>
  <c r="H40" i="72" s="1"/>
  <c r="H122" i="72" s="1"/>
  <c r="H86" i="71"/>
  <c r="H86" i="67"/>
  <c r="H38" i="67"/>
  <c r="H40" i="67" s="1"/>
  <c r="H122" i="67" s="1"/>
  <c r="H86" i="48"/>
  <c r="H56" i="48"/>
  <c r="H55" i="48"/>
  <c r="H51" i="48"/>
  <c r="H57" i="48"/>
  <c r="H81" i="48"/>
  <c r="H53" i="48"/>
  <c r="H86" i="65"/>
  <c r="H76" i="65"/>
  <c r="H56" i="65"/>
  <c r="H52" i="65"/>
  <c r="H53" i="65"/>
  <c r="H75" i="65"/>
  <c r="H55" i="65"/>
  <c r="H51" i="65"/>
  <c r="H80" i="65"/>
  <c r="H57" i="65"/>
  <c r="H81" i="65"/>
  <c r="H74" i="65"/>
  <c r="H54" i="65"/>
  <c r="H50" i="65"/>
  <c r="H57" i="63"/>
  <c r="H81" i="63"/>
  <c r="H52" i="63"/>
  <c r="H51" i="63"/>
  <c r="H31" i="61"/>
  <c r="H121" i="61" s="1"/>
  <c r="H86" i="47"/>
  <c r="H54" i="47"/>
  <c r="H50" i="47"/>
  <c r="H51" i="47"/>
  <c r="H81" i="47"/>
  <c r="H57" i="47"/>
  <c r="H53" i="47"/>
  <c r="H80" i="47"/>
  <c r="H56" i="47"/>
  <c r="H52" i="47"/>
  <c r="H55" i="47"/>
  <c r="H38" i="49"/>
  <c r="H38" i="52"/>
  <c r="H40" i="52" s="1"/>
  <c r="H122" i="52" s="1"/>
  <c r="H57" i="44"/>
  <c r="H81" i="44"/>
  <c r="H54" i="44"/>
  <c r="H81" i="71"/>
  <c r="H74" i="71"/>
  <c r="H51" i="71"/>
  <c r="H75" i="71"/>
  <c r="H56" i="71"/>
  <c r="H80" i="71"/>
  <c r="H54" i="71"/>
  <c r="H76" i="71"/>
  <c r="H57" i="71"/>
  <c r="H53" i="71"/>
  <c r="H52" i="71"/>
  <c r="H81" i="55"/>
  <c r="H55" i="55"/>
  <c r="H51" i="55"/>
  <c r="H80" i="55"/>
  <c r="H54" i="55"/>
  <c r="H50" i="55"/>
  <c r="H52" i="55"/>
  <c r="H57" i="55"/>
  <c r="H53" i="55"/>
  <c r="H56" i="55"/>
  <c r="H81" i="49"/>
  <c r="H54" i="49"/>
  <c r="H50" i="49"/>
  <c r="H51" i="49"/>
  <c r="H80" i="49"/>
  <c r="H57" i="49"/>
  <c r="H53" i="49"/>
  <c r="H56" i="49"/>
  <c r="H52" i="49"/>
  <c r="H55" i="49"/>
  <c r="H43" i="62"/>
  <c r="I43" i="62" s="1"/>
  <c r="I46" i="62" s="1"/>
  <c r="I123" i="62" s="1"/>
  <c r="H43" i="56"/>
  <c r="I43" i="56" s="1"/>
  <c r="H43" i="55"/>
  <c r="I43" i="55" s="1"/>
  <c r="H43" i="73"/>
  <c r="I43" i="73" s="1"/>
  <c r="I46" i="73" s="1"/>
  <c r="I123" i="73" s="1"/>
  <c r="H43" i="68"/>
  <c r="I43" i="68" s="1"/>
  <c r="I46" i="68" s="1"/>
  <c r="I123" i="68" s="1"/>
  <c r="H43" i="66"/>
  <c r="I43" i="66" s="1"/>
  <c r="I46" i="66" s="1"/>
  <c r="I123" i="66" s="1"/>
  <c r="H43" i="63"/>
  <c r="I43" i="63" s="1"/>
  <c r="I46" i="63" s="1"/>
  <c r="I123" i="63" s="1"/>
  <c r="H43" i="61"/>
  <c r="I43" i="61" s="1"/>
  <c r="I46" i="61" s="1"/>
  <c r="I123" i="61" s="1"/>
  <c r="H43" i="51"/>
  <c r="H43" i="50"/>
  <c r="I43" i="50" s="1"/>
  <c r="H43" i="49"/>
  <c r="I43" i="49" s="1"/>
  <c r="H43" i="48"/>
  <c r="I43" i="48" s="1"/>
  <c r="I46" i="48" s="1"/>
  <c r="I123" i="48" s="1"/>
  <c r="H43" i="47"/>
  <c r="I43" i="47" s="1"/>
  <c r="I46" i="47" s="1"/>
  <c r="I123" i="47" s="1"/>
  <c r="H31" i="50"/>
  <c r="H76" i="50" s="1"/>
  <c r="H31" i="51"/>
  <c r="H31" i="56"/>
  <c r="H31" i="57"/>
  <c r="H61" i="57" s="1"/>
  <c r="H63" i="57" s="1"/>
  <c r="H97" i="57" s="1"/>
  <c r="H31" i="59"/>
  <c r="H31" i="68"/>
  <c r="H38" i="68" s="1"/>
  <c r="H40" i="68" s="1"/>
  <c r="H31" i="69"/>
  <c r="H38" i="69" s="1"/>
  <c r="H31" i="73"/>
  <c r="H75" i="73" s="1"/>
  <c r="H75" i="72"/>
  <c r="H61" i="72"/>
  <c r="H63" i="72" s="1"/>
  <c r="H97" i="72" s="1"/>
  <c r="H56" i="72"/>
  <c r="H52" i="72"/>
  <c r="H80" i="72"/>
  <c r="H121" i="72"/>
  <c r="H81" i="72"/>
  <c r="H74" i="72"/>
  <c r="H55" i="72"/>
  <c r="H51" i="72"/>
  <c r="H57" i="72"/>
  <c r="H85" i="72"/>
  <c r="H83" i="72"/>
  <c r="H76" i="72"/>
  <c r="H54" i="72"/>
  <c r="H50" i="72"/>
  <c r="H53" i="72"/>
  <c r="H61" i="71"/>
  <c r="H63" i="71" s="1"/>
  <c r="H97" i="71" s="1"/>
  <c r="H121" i="71"/>
  <c r="H75" i="67"/>
  <c r="H61" i="67"/>
  <c r="H63" i="67" s="1"/>
  <c r="H97" i="67" s="1"/>
  <c r="H56" i="67"/>
  <c r="H52" i="67"/>
  <c r="H54" i="67"/>
  <c r="H50" i="67"/>
  <c r="H84" i="67"/>
  <c r="H80" i="67"/>
  <c r="H53" i="67"/>
  <c r="H121" i="67"/>
  <c r="H81" i="67"/>
  <c r="H74" i="67"/>
  <c r="H55" i="67"/>
  <c r="H51" i="67"/>
  <c r="H76" i="67"/>
  <c r="H82" i="67"/>
  <c r="H57" i="67"/>
  <c r="H75" i="66"/>
  <c r="H61" i="66"/>
  <c r="H63" i="66" s="1"/>
  <c r="H97" i="66" s="1"/>
  <c r="H121" i="66"/>
  <c r="H74" i="66"/>
  <c r="H38" i="66"/>
  <c r="H40" i="66" s="1"/>
  <c r="H122" i="66" s="1"/>
  <c r="H76" i="66"/>
  <c r="H84" i="65"/>
  <c r="H61" i="65"/>
  <c r="H63" i="65" s="1"/>
  <c r="H97" i="65" s="1"/>
  <c r="H121" i="65"/>
  <c r="H66" i="65"/>
  <c r="H38" i="65"/>
  <c r="H40" i="65" s="1"/>
  <c r="H122" i="65" s="1"/>
  <c r="H85" i="65"/>
  <c r="H82" i="64"/>
  <c r="H75" i="64"/>
  <c r="H61" i="64"/>
  <c r="H63" i="64" s="1"/>
  <c r="H97" i="64" s="1"/>
  <c r="H56" i="64"/>
  <c r="H52" i="64"/>
  <c r="H53" i="64"/>
  <c r="H38" i="64"/>
  <c r="H40" i="64" s="1"/>
  <c r="H122" i="64" s="1"/>
  <c r="H121" i="64"/>
  <c r="H81" i="64"/>
  <c r="H74" i="64"/>
  <c r="H55" i="64"/>
  <c r="H51" i="64"/>
  <c r="H84" i="64"/>
  <c r="H57" i="64"/>
  <c r="H85" i="64"/>
  <c r="H76" i="64"/>
  <c r="H54" i="64"/>
  <c r="H50" i="64"/>
  <c r="H80" i="64"/>
  <c r="H75" i="63"/>
  <c r="H61" i="63"/>
  <c r="H63" i="63" s="1"/>
  <c r="H97" i="63" s="1"/>
  <c r="H76" i="63"/>
  <c r="H38" i="63"/>
  <c r="H40" i="63" s="1"/>
  <c r="H122" i="63" s="1"/>
  <c r="H31" i="62"/>
  <c r="H38" i="61"/>
  <c r="H40" i="61" s="1"/>
  <c r="H122" i="61" s="1"/>
  <c r="H61" i="60"/>
  <c r="H63" i="60" s="1"/>
  <c r="H97" i="60" s="1"/>
  <c r="H121" i="60"/>
  <c r="H38" i="60"/>
  <c r="H40" i="60" s="1"/>
  <c r="H122" i="60" s="1"/>
  <c r="H61" i="59"/>
  <c r="H63" i="59" s="1"/>
  <c r="H97" i="59" s="1"/>
  <c r="H38" i="59"/>
  <c r="H40" i="59" s="1"/>
  <c r="H122" i="59" s="1"/>
  <c r="H121" i="59"/>
  <c r="H75" i="57"/>
  <c r="H52" i="57"/>
  <c r="H121" i="57"/>
  <c r="H81" i="57"/>
  <c r="H51" i="57"/>
  <c r="H38" i="57"/>
  <c r="H40" i="57" s="1"/>
  <c r="H122" i="57" s="1"/>
  <c r="H76" i="57"/>
  <c r="H50" i="57"/>
  <c r="H57" i="57"/>
  <c r="H53" i="57"/>
  <c r="H82" i="55"/>
  <c r="H75" i="55"/>
  <c r="H61" i="55"/>
  <c r="H63" i="55" s="1"/>
  <c r="H97" i="55" s="1"/>
  <c r="H121" i="55"/>
  <c r="H74" i="55"/>
  <c r="H76" i="55"/>
  <c r="H75" i="54"/>
  <c r="H61" i="54"/>
  <c r="H63" i="54" s="1"/>
  <c r="H97" i="54" s="1"/>
  <c r="H56" i="54"/>
  <c r="H52" i="54"/>
  <c r="H121" i="54"/>
  <c r="H81" i="54"/>
  <c r="H74" i="54"/>
  <c r="H55" i="54"/>
  <c r="H51" i="54"/>
  <c r="H50" i="54"/>
  <c r="H80" i="54"/>
  <c r="H57" i="54"/>
  <c r="H53" i="54"/>
  <c r="H76" i="54"/>
  <c r="H54" i="54"/>
  <c r="H40" i="54"/>
  <c r="H122" i="54" s="1"/>
  <c r="H31" i="53"/>
  <c r="H38" i="53" s="1"/>
  <c r="H75" i="52"/>
  <c r="H61" i="52"/>
  <c r="H63" i="52" s="1"/>
  <c r="H97" i="52" s="1"/>
  <c r="H56" i="52"/>
  <c r="H52" i="52"/>
  <c r="H57" i="52"/>
  <c r="H121" i="52"/>
  <c r="H81" i="52"/>
  <c r="H74" i="52"/>
  <c r="H55" i="52"/>
  <c r="H51" i="52"/>
  <c r="H76" i="52"/>
  <c r="H54" i="52"/>
  <c r="H50" i="52"/>
  <c r="H80" i="52"/>
  <c r="H75" i="50"/>
  <c r="H38" i="50"/>
  <c r="H40" i="50" s="1"/>
  <c r="H122" i="50" s="1"/>
  <c r="H84" i="49"/>
  <c r="H75" i="49"/>
  <c r="H61" i="49"/>
  <c r="H63" i="49" s="1"/>
  <c r="H97" i="49" s="1"/>
  <c r="H121" i="49"/>
  <c r="H74" i="49"/>
  <c r="H83" i="49"/>
  <c r="H76" i="49"/>
  <c r="H40" i="49"/>
  <c r="H122" i="49" s="1"/>
  <c r="H75" i="48"/>
  <c r="H61" i="48"/>
  <c r="H63" i="48" s="1"/>
  <c r="H97" i="48" s="1"/>
  <c r="H74" i="48"/>
  <c r="H38" i="48"/>
  <c r="H40" i="48" s="1"/>
  <c r="H122" i="48" s="1"/>
  <c r="H82" i="47"/>
  <c r="H75" i="47"/>
  <c r="H61" i="47"/>
  <c r="H63" i="47" s="1"/>
  <c r="H97" i="47" s="1"/>
  <c r="H121" i="47"/>
  <c r="H74" i="47"/>
  <c r="H66" i="47"/>
  <c r="H38" i="47"/>
  <c r="H40" i="47" s="1"/>
  <c r="H122" i="47" s="1"/>
  <c r="H76" i="47"/>
  <c r="H43" i="44"/>
  <c r="I43" i="44" s="1"/>
  <c r="I46" i="44" s="1"/>
  <c r="I123" i="44" s="1"/>
  <c r="H43" i="42"/>
  <c r="I43" i="42" s="1"/>
  <c r="H76" i="44"/>
  <c r="G117" i="42"/>
  <c r="G114" i="42"/>
  <c r="H93" i="42"/>
  <c r="H101" i="42" s="1"/>
  <c r="G93" i="42"/>
  <c r="G101" i="42" s="1"/>
  <c r="G63" i="42"/>
  <c r="G97" i="42" s="1"/>
  <c r="G58" i="42"/>
  <c r="H37" i="42"/>
  <c r="H26" i="42"/>
  <c r="I26" i="42" s="1"/>
  <c r="H18" i="42"/>
  <c r="G67" i="72" l="1"/>
  <c r="I67" i="72" s="1"/>
  <c r="I66" i="72"/>
  <c r="I31" i="49"/>
  <c r="J26" i="49"/>
  <c r="J31" i="49" s="1"/>
  <c r="I121" i="47"/>
  <c r="I85" i="47"/>
  <c r="I74" i="47"/>
  <c r="I51" i="47"/>
  <c r="I84" i="47"/>
  <c r="I73" i="47"/>
  <c r="I50" i="47"/>
  <c r="I83" i="47"/>
  <c r="I72" i="47"/>
  <c r="I57" i="47"/>
  <c r="I82" i="47"/>
  <c r="I56" i="47"/>
  <c r="I81" i="47"/>
  <c r="I55" i="47"/>
  <c r="I38" i="47"/>
  <c r="I40" i="47" s="1"/>
  <c r="I122" i="47" s="1"/>
  <c r="I80" i="47"/>
  <c r="I67" i="47"/>
  <c r="I54" i="47"/>
  <c r="I76" i="47"/>
  <c r="I66" i="47"/>
  <c r="I53" i="47"/>
  <c r="I86" i="47"/>
  <c r="I75" i="47"/>
  <c r="I61" i="47"/>
  <c r="I63" i="47" s="1"/>
  <c r="I97" i="47" s="1"/>
  <c r="I52" i="47"/>
  <c r="I58" i="69"/>
  <c r="I96" i="69" s="1"/>
  <c r="J75" i="56"/>
  <c r="J52" i="56"/>
  <c r="J74" i="56"/>
  <c r="J61" i="56"/>
  <c r="J63" i="56" s="1"/>
  <c r="J97" i="56" s="1"/>
  <c r="J51" i="56"/>
  <c r="J50" i="56"/>
  <c r="J57" i="56"/>
  <c r="J81" i="56"/>
  <c r="J56" i="56"/>
  <c r="J38" i="56"/>
  <c r="J40" i="56" s="1"/>
  <c r="J122" i="56" s="1"/>
  <c r="J80" i="56"/>
  <c r="J55" i="56"/>
  <c r="J54" i="56"/>
  <c r="J86" i="56"/>
  <c r="J76" i="56"/>
  <c r="J53" i="56"/>
  <c r="J121" i="56"/>
  <c r="I66" i="67"/>
  <c r="I84" i="66"/>
  <c r="J26" i="54"/>
  <c r="J31" i="54" s="1"/>
  <c r="I31" i="54"/>
  <c r="J45" i="53"/>
  <c r="J46" i="53" s="1"/>
  <c r="J123" i="53" s="1"/>
  <c r="I46" i="53"/>
  <c r="I123" i="53" s="1"/>
  <c r="J45" i="59"/>
  <c r="J46" i="59" s="1"/>
  <c r="J123" i="59" s="1"/>
  <c r="I46" i="59"/>
  <c r="I123" i="59" s="1"/>
  <c r="I76" i="55"/>
  <c r="I66" i="55"/>
  <c r="I52" i="55"/>
  <c r="I38" i="55"/>
  <c r="I40" i="55" s="1"/>
  <c r="I122" i="55" s="1"/>
  <c r="I86" i="55"/>
  <c r="I75" i="55"/>
  <c r="I61" i="55"/>
  <c r="I63" i="55" s="1"/>
  <c r="I97" i="55" s="1"/>
  <c r="I51" i="55"/>
  <c r="I85" i="55"/>
  <c r="I74" i="55"/>
  <c r="I50" i="55"/>
  <c r="I84" i="55"/>
  <c r="I73" i="55"/>
  <c r="I57" i="55"/>
  <c r="I83" i="55"/>
  <c r="I72" i="55"/>
  <c r="I77" i="55" s="1"/>
  <c r="I99" i="55" s="1"/>
  <c r="I56" i="55"/>
  <c r="I82" i="55"/>
  <c r="I55" i="55"/>
  <c r="I81" i="55"/>
  <c r="I54" i="55"/>
  <c r="I80" i="55"/>
  <c r="I87" i="55" s="1"/>
  <c r="I67" i="55"/>
  <c r="I53" i="55"/>
  <c r="I121" i="55"/>
  <c r="I82" i="66"/>
  <c r="I81" i="59"/>
  <c r="I52" i="59"/>
  <c r="I75" i="59"/>
  <c r="I54" i="59"/>
  <c r="I121" i="59"/>
  <c r="I86" i="59"/>
  <c r="I76" i="59"/>
  <c r="I56" i="59"/>
  <c r="I80" i="59"/>
  <c r="I50" i="59"/>
  <c r="I74" i="59"/>
  <c r="I57" i="59"/>
  <c r="I61" i="59"/>
  <c r="I63" i="59" s="1"/>
  <c r="I97" i="59" s="1"/>
  <c r="I51" i="59"/>
  <c r="I55" i="59"/>
  <c r="I53" i="59"/>
  <c r="I38" i="59"/>
  <c r="I40" i="59" s="1"/>
  <c r="I122" i="59" s="1"/>
  <c r="I84" i="64"/>
  <c r="I73" i="64"/>
  <c r="I56" i="64"/>
  <c r="I83" i="64"/>
  <c r="I72" i="64"/>
  <c r="I55" i="64"/>
  <c r="I38" i="64"/>
  <c r="I40" i="64" s="1"/>
  <c r="I122" i="64" s="1"/>
  <c r="I82" i="64"/>
  <c r="I54" i="64"/>
  <c r="I81" i="64"/>
  <c r="I67" i="64"/>
  <c r="I53" i="64"/>
  <c r="I80" i="64"/>
  <c r="I87" i="64" s="1"/>
  <c r="I66" i="64"/>
  <c r="I52" i="64"/>
  <c r="I76" i="64"/>
  <c r="I51" i="64"/>
  <c r="I86" i="64"/>
  <c r="I75" i="64"/>
  <c r="I61" i="64"/>
  <c r="I63" i="64" s="1"/>
  <c r="I97" i="64" s="1"/>
  <c r="I50" i="64"/>
  <c r="I58" i="64" s="1"/>
  <c r="I96" i="64" s="1"/>
  <c r="I85" i="64"/>
  <c r="I74" i="64"/>
  <c r="I57" i="64"/>
  <c r="I121" i="64"/>
  <c r="I58" i="44"/>
  <c r="I96" i="44" s="1"/>
  <c r="J50" i="55"/>
  <c r="J81" i="55"/>
  <c r="J55" i="55"/>
  <c r="J80" i="55"/>
  <c r="J54" i="55"/>
  <c r="J67" i="55"/>
  <c r="J53" i="55"/>
  <c r="J76" i="55"/>
  <c r="J66" i="55"/>
  <c r="J85" i="55"/>
  <c r="J75" i="55"/>
  <c r="J38" i="55"/>
  <c r="J40" i="55" s="1"/>
  <c r="J122" i="55" s="1"/>
  <c r="J86" i="55"/>
  <c r="J84" i="55"/>
  <c r="J74" i="55"/>
  <c r="J61" i="55"/>
  <c r="J63" i="55" s="1"/>
  <c r="J97" i="55" s="1"/>
  <c r="J52" i="55"/>
  <c r="J83" i="55"/>
  <c r="J73" i="55"/>
  <c r="J57" i="55"/>
  <c r="J51" i="55"/>
  <c r="J82" i="55"/>
  <c r="J72" i="55"/>
  <c r="J56" i="55"/>
  <c r="J121" i="55"/>
  <c r="J74" i="59"/>
  <c r="J61" i="59"/>
  <c r="J63" i="59" s="1"/>
  <c r="J97" i="59" s="1"/>
  <c r="J51" i="59"/>
  <c r="J50" i="59"/>
  <c r="J57" i="59"/>
  <c r="J56" i="59"/>
  <c r="J38" i="59"/>
  <c r="J40" i="59" s="1"/>
  <c r="J122" i="59" s="1"/>
  <c r="J81" i="59"/>
  <c r="J55" i="59"/>
  <c r="J80" i="59"/>
  <c r="J54" i="59"/>
  <c r="J53" i="59"/>
  <c r="J86" i="59"/>
  <c r="J75" i="59"/>
  <c r="J52" i="59"/>
  <c r="J76" i="59"/>
  <c r="J121" i="59"/>
  <c r="I31" i="42"/>
  <c r="J26" i="42"/>
  <c r="J31" i="42" s="1"/>
  <c r="H74" i="57"/>
  <c r="G82" i="72"/>
  <c r="I58" i="63"/>
  <c r="I96" i="63" s="1"/>
  <c r="I46" i="54"/>
  <c r="I123" i="54" s="1"/>
  <c r="J45" i="54"/>
  <c r="J46" i="54" s="1"/>
  <c r="J123" i="54" s="1"/>
  <c r="I83" i="67"/>
  <c r="I57" i="53"/>
  <c r="I56" i="53"/>
  <c r="I81" i="53"/>
  <c r="I55" i="53"/>
  <c r="I80" i="53"/>
  <c r="I54" i="53"/>
  <c r="I53" i="53"/>
  <c r="I86" i="53"/>
  <c r="I76" i="53"/>
  <c r="I52" i="53"/>
  <c r="I75" i="53"/>
  <c r="I61" i="53"/>
  <c r="I63" i="53" s="1"/>
  <c r="I97" i="53" s="1"/>
  <c r="I51" i="53"/>
  <c r="I38" i="53"/>
  <c r="I40" i="53" s="1"/>
  <c r="I122" i="53" s="1"/>
  <c r="I74" i="53"/>
  <c r="I50" i="53"/>
  <c r="I121" i="53"/>
  <c r="J43" i="42"/>
  <c r="J46" i="42" s="1"/>
  <c r="J123" i="42" s="1"/>
  <c r="I46" i="42"/>
  <c r="I123" i="42" s="1"/>
  <c r="J43" i="49"/>
  <c r="J46" i="49" s="1"/>
  <c r="J123" i="49" s="1"/>
  <c r="I46" i="49"/>
  <c r="I123" i="49" s="1"/>
  <c r="J43" i="55"/>
  <c r="J46" i="55" s="1"/>
  <c r="J123" i="55" s="1"/>
  <c r="I46" i="55"/>
  <c r="I123" i="55" s="1"/>
  <c r="G68" i="47"/>
  <c r="I68" i="47" s="1"/>
  <c r="G66" i="48"/>
  <c r="J57" i="57"/>
  <c r="J81" i="57"/>
  <c r="J56" i="57"/>
  <c r="J80" i="57"/>
  <c r="J55" i="57"/>
  <c r="J38" i="57"/>
  <c r="J40" i="57" s="1"/>
  <c r="J122" i="57" s="1"/>
  <c r="J54" i="57"/>
  <c r="J86" i="57"/>
  <c r="J76" i="57"/>
  <c r="J53" i="57"/>
  <c r="J75" i="57"/>
  <c r="J52" i="57"/>
  <c r="J74" i="57"/>
  <c r="J61" i="57"/>
  <c r="J63" i="57" s="1"/>
  <c r="J97" i="57" s="1"/>
  <c r="J51" i="57"/>
  <c r="J50" i="57"/>
  <c r="J58" i="57" s="1"/>
  <c r="J96" i="57" s="1"/>
  <c r="J121" i="57"/>
  <c r="J45" i="60"/>
  <c r="J46" i="60" s="1"/>
  <c r="J123" i="60" s="1"/>
  <c r="I46" i="60"/>
  <c r="I123" i="60" s="1"/>
  <c r="I72" i="72"/>
  <c r="I77" i="72" s="1"/>
  <c r="I99" i="72" s="1"/>
  <c r="I83" i="66"/>
  <c r="I87" i="66"/>
  <c r="J80" i="53"/>
  <c r="J54" i="53"/>
  <c r="J53" i="53"/>
  <c r="J86" i="53"/>
  <c r="J76" i="53"/>
  <c r="J75" i="53"/>
  <c r="J61" i="53"/>
  <c r="J63" i="53" s="1"/>
  <c r="J97" i="53" s="1"/>
  <c r="J51" i="53"/>
  <c r="J121" i="53"/>
  <c r="J74" i="53"/>
  <c r="J50" i="53"/>
  <c r="J52" i="53"/>
  <c r="J57" i="53"/>
  <c r="J56" i="53"/>
  <c r="J81" i="53"/>
  <c r="J55" i="53"/>
  <c r="J38" i="53"/>
  <c r="J40" i="53" s="1"/>
  <c r="J122" i="53" s="1"/>
  <c r="I82" i="48"/>
  <c r="H74" i="68"/>
  <c r="J43" i="50"/>
  <c r="J46" i="50" s="1"/>
  <c r="J123" i="50" s="1"/>
  <c r="I46" i="50"/>
  <c r="I123" i="50" s="1"/>
  <c r="J43" i="56"/>
  <c r="J46" i="56" s="1"/>
  <c r="J123" i="56" s="1"/>
  <c r="I46" i="56"/>
  <c r="I123" i="56" s="1"/>
  <c r="G66" i="52"/>
  <c r="G83" i="48"/>
  <c r="G84" i="72"/>
  <c r="I58" i="71"/>
  <c r="I96" i="71" s="1"/>
  <c r="I50" i="57"/>
  <c r="I81" i="57"/>
  <c r="I57" i="57"/>
  <c r="I80" i="57"/>
  <c r="I56" i="57"/>
  <c r="I86" i="57"/>
  <c r="I55" i="57"/>
  <c r="I54" i="57"/>
  <c r="I76" i="57"/>
  <c r="I53" i="57"/>
  <c r="I38" i="57"/>
  <c r="I40" i="57" s="1"/>
  <c r="I122" i="57" s="1"/>
  <c r="I75" i="57"/>
  <c r="I52" i="57"/>
  <c r="I74" i="57"/>
  <c r="I61" i="57"/>
  <c r="I63" i="57" s="1"/>
  <c r="I97" i="57" s="1"/>
  <c r="I51" i="57"/>
  <c r="I121" i="57"/>
  <c r="I56" i="50"/>
  <c r="I38" i="50"/>
  <c r="I40" i="50" s="1"/>
  <c r="I122" i="50" s="1"/>
  <c r="I76" i="50"/>
  <c r="I55" i="50"/>
  <c r="I75" i="50"/>
  <c r="I61" i="50"/>
  <c r="I63" i="50" s="1"/>
  <c r="I97" i="50" s="1"/>
  <c r="I54" i="50"/>
  <c r="I74" i="50"/>
  <c r="I53" i="50"/>
  <c r="I81" i="50"/>
  <c r="I52" i="50"/>
  <c r="I80" i="50"/>
  <c r="I51" i="50"/>
  <c r="I50" i="50"/>
  <c r="I86" i="50"/>
  <c r="I57" i="50"/>
  <c r="I121" i="50"/>
  <c r="J80" i="51"/>
  <c r="J54" i="51"/>
  <c r="J38" i="51"/>
  <c r="J40" i="51" s="1"/>
  <c r="J122" i="51" s="1"/>
  <c r="J76" i="51"/>
  <c r="J75" i="51"/>
  <c r="J51" i="51"/>
  <c r="J74" i="51"/>
  <c r="J61" i="51"/>
  <c r="J63" i="51" s="1"/>
  <c r="J97" i="51" s="1"/>
  <c r="J50" i="51"/>
  <c r="J86" i="51"/>
  <c r="J57" i="51"/>
  <c r="J53" i="51"/>
  <c r="J56" i="51"/>
  <c r="J52" i="51"/>
  <c r="J81" i="51"/>
  <c r="J55" i="51"/>
  <c r="J121" i="51"/>
  <c r="I58" i="68"/>
  <c r="I96" i="68" s="1"/>
  <c r="I58" i="72"/>
  <c r="I96" i="72" s="1"/>
  <c r="I58" i="66"/>
  <c r="I96" i="66" s="1"/>
  <c r="I66" i="66"/>
  <c r="H46" i="51"/>
  <c r="I43" i="51"/>
  <c r="G84" i="48"/>
  <c r="I84" i="48" s="1"/>
  <c r="I73" i="65"/>
  <c r="I80" i="65"/>
  <c r="I57" i="65"/>
  <c r="I82" i="65"/>
  <c r="I54" i="65"/>
  <c r="I72" i="65"/>
  <c r="I75" i="65"/>
  <c r="I74" i="65"/>
  <c r="I76" i="65"/>
  <c r="I61" i="65"/>
  <c r="I63" i="65" s="1"/>
  <c r="I97" i="65" s="1"/>
  <c r="I121" i="65"/>
  <c r="I66" i="65"/>
  <c r="I51" i="65"/>
  <c r="I53" i="65"/>
  <c r="I55" i="65"/>
  <c r="I83" i="65"/>
  <c r="I50" i="65"/>
  <c r="I84" i="65"/>
  <c r="I67" i="65"/>
  <c r="I85" i="65"/>
  <c r="I38" i="65"/>
  <c r="I40" i="65" s="1"/>
  <c r="I122" i="65" s="1"/>
  <c r="I56" i="65"/>
  <c r="I52" i="65"/>
  <c r="I81" i="65"/>
  <c r="I86" i="65"/>
  <c r="J83" i="52"/>
  <c r="J73" i="52"/>
  <c r="J50" i="52"/>
  <c r="J72" i="52"/>
  <c r="J77" i="52" s="1"/>
  <c r="J99" i="52" s="1"/>
  <c r="J56" i="52"/>
  <c r="J80" i="52"/>
  <c r="J55" i="52"/>
  <c r="J54" i="52"/>
  <c r="J81" i="52"/>
  <c r="J86" i="52"/>
  <c r="J76" i="52"/>
  <c r="J66" i="52"/>
  <c r="J53" i="52"/>
  <c r="J57" i="52"/>
  <c r="J85" i="52"/>
  <c r="J75" i="52"/>
  <c r="J52" i="52"/>
  <c r="J74" i="52"/>
  <c r="J61" i="52"/>
  <c r="J63" i="52" s="1"/>
  <c r="J97" i="52" s="1"/>
  <c r="J51" i="52"/>
  <c r="J121" i="52"/>
  <c r="J38" i="52"/>
  <c r="J53" i="50"/>
  <c r="J86" i="50"/>
  <c r="J76" i="50"/>
  <c r="J52" i="50"/>
  <c r="J81" i="50"/>
  <c r="J55" i="50"/>
  <c r="J80" i="50"/>
  <c r="J75" i="50"/>
  <c r="J61" i="50"/>
  <c r="J63" i="50" s="1"/>
  <c r="J97" i="50" s="1"/>
  <c r="J51" i="50"/>
  <c r="J121" i="50"/>
  <c r="J74" i="50"/>
  <c r="J50" i="50"/>
  <c r="J57" i="50"/>
  <c r="J56" i="50"/>
  <c r="J54" i="50"/>
  <c r="J38" i="50"/>
  <c r="J40" i="50" s="1"/>
  <c r="J122" i="50" s="1"/>
  <c r="I76" i="51"/>
  <c r="I81" i="51"/>
  <c r="I53" i="51"/>
  <c r="I38" i="51"/>
  <c r="I40" i="51" s="1"/>
  <c r="I122" i="51" s="1"/>
  <c r="I80" i="51"/>
  <c r="I61" i="51"/>
  <c r="I63" i="51" s="1"/>
  <c r="I97" i="51" s="1"/>
  <c r="I52" i="51"/>
  <c r="I75" i="51"/>
  <c r="I51" i="51"/>
  <c r="I74" i="51"/>
  <c r="I50" i="51"/>
  <c r="I86" i="51"/>
  <c r="I57" i="51"/>
  <c r="I56" i="51"/>
  <c r="I55" i="51"/>
  <c r="I121" i="51"/>
  <c r="I54" i="51"/>
  <c r="I85" i="67"/>
  <c r="I58" i="48"/>
  <c r="I96" i="48" s="1"/>
  <c r="H54" i="57"/>
  <c r="H56" i="57"/>
  <c r="G84" i="52"/>
  <c r="H84" i="52" s="1"/>
  <c r="G85" i="48"/>
  <c r="I86" i="52"/>
  <c r="I74" i="52"/>
  <c r="I57" i="52"/>
  <c r="I84" i="52"/>
  <c r="I73" i="52"/>
  <c r="I56" i="52"/>
  <c r="I83" i="52"/>
  <c r="I72" i="52"/>
  <c r="I77" i="52" s="1"/>
  <c r="I99" i="52" s="1"/>
  <c r="I55" i="52"/>
  <c r="I54" i="52"/>
  <c r="I38" i="52"/>
  <c r="I40" i="52" s="1"/>
  <c r="I122" i="52" s="1"/>
  <c r="I81" i="52"/>
  <c r="I53" i="52"/>
  <c r="I80" i="52"/>
  <c r="I66" i="52"/>
  <c r="I52" i="52"/>
  <c r="I76" i="52"/>
  <c r="I51" i="52"/>
  <c r="I75" i="52"/>
  <c r="I61" i="52"/>
  <c r="I63" i="52" s="1"/>
  <c r="I97" i="52" s="1"/>
  <c r="I50" i="52"/>
  <c r="I121" i="52"/>
  <c r="I75" i="56"/>
  <c r="I50" i="56"/>
  <c r="I74" i="56"/>
  <c r="I57" i="56"/>
  <c r="I56" i="56"/>
  <c r="I61" i="56"/>
  <c r="I63" i="56" s="1"/>
  <c r="I97" i="56" s="1"/>
  <c r="I55" i="56"/>
  <c r="I81" i="56"/>
  <c r="I54" i="56"/>
  <c r="I80" i="56"/>
  <c r="I53" i="56"/>
  <c r="I52" i="56"/>
  <c r="I86" i="56"/>
  <c r="I76" i="56"/>
  <c r="I51" i="56"/>
  <c r="I38" i="56"/>
  <c r="I40" i="56" s="1"/>
  <c r="I122" i="56" s="1"/>
  <c r="I121" i="56"/>
  <c r="I58" i="62"/>
  <c r="I96" i="62" s="1"/>
  <c r="I58" i="61"/>
  <c r="I96" i="61" s="1"/>
  <c r="J45" i="52"/>
  <c r="I123" i="65"/>
  <c r="I46" i="65"/>
  <c r="I31" i="60"/>
  <c r="J26" i="60"/>
  <c r="J31" i="60" s="1"/>
  <c r="I58" i="73"/>
  <c r="I96" i="73" s="1"/>
  <c r="I87" i="67"/>
  <c r="I72" i="67"/>
  <c r="I77" i="67" s="1"/>
  <c r="I99" i="67" s="1"/>
  <c r="I72" i="66"/>
  <c r="I77" i="66" s="1"/>
  <c r="I99" i="66" s="1"/>
  <c r="H74" i="73"/>
  <c r="G85" i="73"/>
  <c r="G72" i="73"/>
  <c r="G84" i="73"/>
  <c r="I84" i="73" s="1"/>
  <c r="G83" i="73"/>
  <c r="G66" i="73"/>
  <c r="G82" i="73"/>
  <c r="I82" i="73" s="1"/>
  <c r="H80" i="44"/>
  <c r="H75" i="44"/>
  <c r="H55" i="44"/>
  <c r="H74" i="44"/>
  <c r="H52" i="44"/>
  <c r="H121" i="44"/>
  <c r="H50" i="44"/>
  <c r="H56" i="44"/>
  <c r="H38" i="44"/>
  <c r="H40" i="44" s="1"/>
  <c r="H122" i="44" s="1"/>
  <c r="H61" i="44"/>
  <c r="H63" i="44" s="1"/>
  <c r="H97" i="44" s="1"/>
  <c r="H51" i="44"/>
  <c r="H53" i="44"/>
  <c r="G85" i="44"/>
  <c r="G66" i="44"/>
  <c r="I66" i="44" s="1"/>
  <c r="G72" i="44"/>
  <c r="G82" i="44"/>
  <c r="G68" i="44"/>
  <c r="I68" i="44" s="1"/>
  <c r="G84" i="44"/>
  <c r="G83" i="44"/>
  <c r="H66" i="72"/>
  <c r="G68" i="72"/>
  <c r="H50" i="71"/>
  <c r="H55" i="71"/>
  <c r="G84" i="71"/>
  <c r="G68" i="71"/>
  <c r="G83" i="71"/>
  <c r="G66" i="71"/>
  <c r="I66" i="71" s="1"/>
  <c r="G82" i="71"/>
  <c r="G85" i="71"/>
  <c r="G72" i="71"/>
  <c r="I72" i="71" s="1"/>
  <c r="G82" i="69"/>
  <c r="G85" i="69"/>
  <c r="G66" i="69"/>
  <c r="G84" i="69"/>
  <c r="G83" i="69"/>
  <c r="G72" i="69"/>
  <c r="G66" i="68"/>
  <c r="G72" i="68"/>
  <c r="G85" i="68"/>
  <c r="I85" i="68" s="1"/>
  <c r="G84" i="68"/>
  <c r="G83" i="68"/>
  <c r="G82" i="68"/>
  <c r="I82" i="68" s="1"/>
  <c r="H75" i="68"/>
  <c r="H121" i="68"/>
  <c r="H61" i="68"/>
  <c r="H63" i="68" s="1"/>
  <c r="H97" i="68" s="1"/>
  <c r="H76" i="68"/>
  <c r="H66" i="67"/>
  <c r="G68" i="67"/>
  <c r="H87" i="66"/>
  <c r="H58" i="66"/>
  <c r="G68" i="66"/>
  <c r="H66" i="66"/>
  <c r="H121" i="48"/>
  <c r="H84" i="48"/>
  <c r="H50" i="48"/>
  <c r="H80" i="48"/>
  <c r="G72" i="48"/>
  <c r="H76" i="48"/>
  <c r="H54" i="48"/>
  <c r="H52" i="48"/>
  <c r="G68" i="48"/>
  <c r="H72" i="65"/>
  <c r="H58" i="65"/>
  <c r="H96" i="65" s="1"/>
  <c r="G68" i="65"/>
  <c r="H68" i="65" s="1"/>
  <c r="G68" i="64"/>
  <c r="H68" i="64" s="1"/>
  <c r="H66" i="64"/>
  <c r="H56" i="63"/>
  <c r="H74" i="63"/>
  <c r="H54" i="63"/>
  <c r="H80" i="63"/>
  <c r="H121" i="63"/>
  <c r="H50" i="63"/>
  <c r="H55" i="63"/>
  <c r="H86" i="63"/>
  <c r="G84" i="63"/>
  <c r="G83" i="63"/>
  <c r="G82" i="63"/>
  <c r="G72" i="63"/>
  <c r="G68" i="63"/>
  <c r="G66" i="63"/>
  <c r="I66" i="63" s="1"/>
  <c r="G85" i="63"/>
  <c r="G82" i="62"/>
  <c r="G66" i="62"/>
  <c r="G85" i="62"/>
  <c r="G72" i="62"/>
  <c r="G84" i="62"/>
  <c r="G83" i="62"/>
  <c r="I83" i="62" s="1"/>
  <c r="H86" i="62"/>
  <c r="H80" i="62"/>
  <c r="H54" i="62"/>
  <c r="H53" i="62"/>
  <c r="H52" i="62"/>
  <c r="H57" i="62"/>
  <c r="H51" i="62"/>
  <c r="H56" i="62"/>
  <c r="H50" i="62"/>
  <c r="H81" i="62"/>
  <c r="H55" i="62"/>
  <c r="H76" i="61"/>
  <c r="H61" i="61"/>
  <c r="H63" i="61" s="1"/>
  <c r="H97" i="61" s="1"/>
  <c r="H74" i="61"/>
  <c r="G85" i="61"/>
  <c r="G84" i="61"/>
  <c r="I84" i="61" s="1"/>
  <c r="G66" i="61"/>
  <c r="G83" i="61"/>
  <c r="I83" i="61" s="1"/>
  <c r="G72" i="61"/>
  <c r="G82" i="61"/>
  <c r="H75" i="61"/>
  <c r="H74" i="50"/>
  <c r="H61" i="50"/>
  <c r="H63" i="50" s="1"/>
  <c r="H97" i="50" s="1"/>
  <c r="G85" i="50"/>
  <c r="H85" i="50" s="1"/>
  <c r="G72" i="50"/>
  <c r="G73" i="50" s="1"/>
  <c r="H73" i="50" s="1"/>
  <c r="G84" i="50"/>
  <c r="I84" i="50" s="1"/>
  <c r="G83" i="50"/>
  <c r="I83" i="50" s="1"/>
  <c r="G82" i="50"/>
  <c r="H82" i="50" s="1"/>
  <c r="G66" i="50"/>
  <c r="G67" i="50" s="1"/>
  <c r="H67" i="50" s="1"/>
  <c r="H121" i="50"/>
  <c r="G96" i="42"/>
  <c r="G76" i="42"/>
  <c r="G81" i="42"/>
  <c r="H72" i="60"/>
  <c r="H77" i="60" s="1"/>
  <c r="H99" i="60" s="1"/>
  <c r="H58" i="60"/>
  <c r="H96" i="60" s="1"/>
  <c r="H87" i="60"/>
  <c r="G68" i="60"/>
  <c r="G66" i="59"/>
  <c r="G67" i="59" s="1"/>
  <c r="J67" i="59" s="1"/>
  <c r="G85" i="59"/>
  <c r="J85" i="59" s="1"/>
  <c r="G84" i="59"/>
  <c r="H84" i="59" s="1"/>
  <c r="G72" i="59"/>
  <c r="G73" i="59" s="1"/>
  <c r="H73" i="59" s="1"/>
  <c r="G83" i="59"/>
  <c r="H83" i="59" s="1"/>
  <c r="G82" i="59"/>
  <c r="H82" i="59" s="1"/>
  <c r="G68" i="59"/>
  <c r="I68" i="59" s="1"/>
  <c r="H86" i="59"/>
  <c r="H75" i="59"/>
  <c r="H57" i="59"/>
  <c r="H51" i="59"/>
  <c r="H56" i="59"/>
  <c r="H50" i="59"/>
  <c r="H81" i="59"/>
  <c r="H76" i="59"/>
  <c r="H74" i="59"/>
  <c r="H54" i="59"/>
  <c r="H53" i="59"/>
  <c r="H80" i="59"/>
  <c r="H55" i="59"/>
  <c r="H52" i="59"/>
  <c r="H80" i="57"/>
  <c r="H55" i="57"/>
  <c r="G82" i="57"/>
  <c r="H82" i="57" s="1"/>
  <c r="G72" i="57"/>
  <c r="G73" i="57" s="1"/>
  <c r="H73" i="57" s="1"/>
  <c r="G85" i="57"/>
  <c r="H85" i="57" s="1"/>
  <c r="G84" i="57"/>
  <c r="H84" i="57" s="1"/>
  <c r="G68" i="57"/>
  <c r="I68" i="57" s="1"/>
  <c r="G83" i="57"/>
  <c r="H83" i="57" s="1"/>
  <c r="G66" i="57"/>
  <c r="G67" i="57" s="1"/>
  <c r="H67" i="57" s="1"/>
  <c r="H86" i="57"/>
  <c r="G85" i="56"/>
  <c r="J85" i="56" s="1"/>
  <c r="G72" i="56"/>
  <c r="G73" i="56" s="1"/>
  <c r="J73" i="56" s="1"/>
  <c r="G84" i="56"/>
  <c r="J84" i="56" s="1"/>
  <c r="G66" i="56"/>
  <c r="G67" i="56" s="1"/>
  <c r="H67" i="56" s="1"/>
  <c r="G83" i="56"/>
  <c r="I83" i="56" s="1"/>
  <c r="G82" i="56"/>
  <c r="J82" i="56" s="1"/>
  <c r="H86" i="56"/>
  <c r="H121" i="56"/>
  <c r="H75" i="56"/>
  <c r="G68" i="55"/>
  <c r="H68" i="55" s="1"/>
  <c r="H66" i="55"/>
  <c r="H66" i="49"/>
  <c r="G68" i="49"/>
  <c r="H68" i="49" s="1"/>
  <c r="G68" i="54"/>
  <c r="H68" i="54" s="1"/>
  <c r="G66" i="53"/>
  <c r="G67" i="53" s="1"/>
  <c r="H67" i="53" s="1"/>
  <c r="G84" i="53"/>
  <c r="H84" i="53" s="1"/>
  <c r="G83" i="53"/>
  <c r="H83" i="53" s="1"/>
  <c r="G72" i="53"/>
  <c r="G73" i="53" s="1"/>
  <c r="H73" i="53" s="1"/>
  <c r="G82" i="53"/>
  <c r="H82" i="53" s="1"/>
  <c r="G85" i="53"/>
  <c r="I85" i="53" s="1"/>
  <c r="H85" i="52"/>
  <c r="I85" i="52" s="1"/>
  <c r="H53" i="52"/>
  <c r="G68" i="52"/>
  <c r="H68" i="52" s="1"/>
  <c r="H86" i="52"/>
  <c r="G82" i="52"/>
  <c r="H82" i="52" s="1"/>
  <c r="G67" i="52"/>
  <c r="I67" i="52" s="1"/>
  <c r="G84" i="51"/>
  <c r="H84" i="51" s="1"/>
  <c r="G83" i="51"/>
  <c r="H83" i="51" s="1"/>
  <c r="I83" i="51" s="1"/>
  <c r="H61" i="51"/>
  <c r="H63" i="51" s="1"/>
  <c r="H97" i="51" s="1"/>
  <c r="G72" i="51"/>
  <c r="H72" i="51" s="1"/>
  <c r="G82" i="51"/>
  <c r="H82" i="51" s="1"/>
  <c r="H38" i="51"/>
  <c r="H40" i="51" s="1"/>
  <c r="H122" i="51" s="1"/>
  <c r="G85" i="51"/>
  <c r="H85" i="51" s="1"/>
  <c r="G66" i="51"/>
  <c r="H66" i="51" s="1"/>
  <c r="H121" i="51"/>
  <c r="H76" i="73"/>
  <c r="H86" i="73"/>
  <c r="H38" i="73"/>
  <c r="H40" i="73" s="1"/>
  <c r="H122" i="73" s="1"/>
  <c r="H61" i="73"/>
  <c r="H63" i="73" s="1"/>
  <c r="H97" i="73" s="1"/>
  <c r="H58" i="71"/>
  <c r="H96" i="71" s="1"/>
  <c r="H86" i="69"/>
  <c r="H40" i="69"/>
  <c r="H122" i="69" s="1"/>
  <c r="H86" i="68"/>
  <c r="H122" i="68"/>
  <c r="H87" i="65"/>
  <c r="H86" i="61"/>
  <c r="H81" i="61"/>
  <c r="H56" i="61"/>
  <c r="H52" i="61"/>
  <c r="H84" i="61"/>
  <c r="H80" i="61"/>
  <c r="H55" i="61"/>
  <c r="H51" i="61"/>
  <c r="H57" i="61"/>
  <c r="H83" i="61"/>
  <c r="H54" i="61"/>
  <c r="H50" i="61"/>
  <c r="H53" i="61"/>
  <c r="H87" i="47"/>
  <c r="H58" i="47"/>
  <c r="H96" i="47" s="1"/>
  <c r="H86" i="50"/>
  <c r="H80" i="50"/>
  <c r="H55" i="50"/>
  <c r="H51" i="50"/>
  <c r="H52" i="50"/>
  <c r="H83" i="50"/>
  <c r="H54" i="50"/>
  <c r="H50" i="50"/>
  <c r="H81" i="50"/>
  <c r="H57" i="50"/>
  <c r="H53" i="50"/>
  <c r="H56" i="50"/>
  <c r="H85" i="56"/>
  <c r="H81" i="56"/>
  <c r="H55" i="56"/>
  <c r="H51" i="56"/>
  <c r="H80" i="56"/>
  <c r="H57" i="56"/>
  <c r="H53" i="56"/>
  <c r="H56" i="56"/>
  <c r="H52" i="56"/>
  <c r="H54" i="56"/>
  <c r="H50" i="56"/>
  <c r="H86" i="53"/>
  <c r="H40" i="53"/>
  <c r="H122" i="53" s="1"/>
  <c r="H75" i="51"/>
  <c r="H86" i="51"/>
  <c r="H80" i="51"/>
  <c r="H121" i="73"/>
  <c r="H84" i="73"/>
  <c r="H80" i="73"/>
  <c r="H54" i="73"/>
  <c r="H50" i="73"/>
  <c r="H81" i="73"/>
  <c r="H57" i="73"/>
  <c r="H53" i="73"/>
  <c r="H55" i="73"/>
  <c r="H51" i="73"/>
  <c r="H56" i="73"/>
  <c r="H52" i="73"/>
  <c r="H82" i="68"/>
  <c r="H54" i="68"/>
  <c r="H50" i="68"/>
  <c r="H55" i="68"/>
  <c r="H66" i="68"/>
  <c r="H57" i="68"/>
  <c r="H53" i="68"/>
  <c r="H80" i="68"/>
  <c r="H56" i="68"/>
  <c r="H52" i="68"/>
  <c r="H81" i="68"/>
  <c r="H51" i="68"/>
  <c r="H87" i="55"/>
  <c r="H58" i="55"/>
  <c r="H87" i="49"/>
  <c r="H58" i="49"/>
  <c r="H51" i="53"/>
  <c r="H121" i="53"/>
  <c r="H80" i="53"/>
  <c r="H55" i="53"/>
  <c r="H76" i="53"/>
  <c r="H54" i="53"/>
  <c r="H61" i="53"/>
  <c r="G68" i="53" s="1"/>
  <c r="J68" i="53" s="1"/>
  <c r="H75" i="53"/>
  <c r="H57" i="53"/>
  <c r="H53" i="53"/>
  <c r="H81" i="53"/>
  <c r="H74" i="53"/>
  <c r="H56" i="53"/>
  <c r="H52" i="53"/>
  <c r="H85" i="53"/>
  <c r="H81" i="51"/>
  <c r="H54" i="51"/>
  <c r="H52" i="51"/>
  <c r="H57" i="51"/>
  <c r="H53" i="51"/>
  <c r="H56" i="51"/>
  <c r="H55" i="51"/>
  <c r="H50" i="51"/>
  <c r="H76" i="51"/>
  <c r="H51" i="51"/>
  <c r="H74" i="51"/>
  <c r="H50" i="69"/>
  <c r="H121" i="69"/>
  <c r="H75" i="69"/>
  <c r="H38" i="56"/>
  <c r="H40" i="56" s="1"/>
  <c r="H122" i="56" s="1"/>
  <c r="H82" i="56"/>
  <c r="H54" i="69"/>
  <c r="H51" i="69"/>
  <c r="H52" i="69"/>
  <c r="H76" i="56"/>
  <c r="H74" i="56"/>
  <c r="H84" i="56"/>
  <c r="H80" i="69"/>
  <c r="H76" i="69"/>
  <c r="H53" i="69"/>
  <c r="H55" i="69"/>
  <c r="H74" i="69"/>
  <c r="H56" i="69"/>
  <c r="H61" i="56"/>
  <c r="H63" i="56" s="1"/>
  <c r="H97" i="56" s="1"/>
  <c r="H57" i="69"/>
  <c r="H81" i="69"/>
  <c r="H61" i="69"/>
  <c r="G68" i="69" s="1"/>
  <c r="I68" i="69" s="1"/>
  <c r="H72" i="73"/>
  <c r="H58" i="72"/>
  <c r="H96" i="72" s="1"/>
  <c r="G88" i="72"/>
  <c r="I88" i="72" s="1"/>
  <c r="H73" i="72"/>
  <c r="H67" i="72"/>
  <c r="H72" i="72"/>
  <c r="H75" i="62"/>
  <c r="H73" i="67"/>
  <c r="H121" i="62"/>
  <c r="H87" i="67"/>
  <c r="G88" i="67"/>
  <c r="H67" i="67"/>
  <c r="H58" i="67"/>
  <c r="H96" i="67" s="1"/>
  <c r="H72" i="67"/>
  <c r="G89" i="66"/>
  <c r="G100" i="66" s="1"/>
  <c r="H73" i="66"/>
  <c r="G88" i="66"/>
  <c r="H96" i="66"/>
  <c r="H72" i="66"/>
  <c r="H73" i="65"/>
  <c r="H77" i="65" s="1"/>
  <c r="H99" i="65" s="1"/>
  <c r="G88" i="65"/>
  <c r="H88" i="65" s="1"/>
  <c r="H67" i="65"/>
  <c r="H83" i="64"/>
  <c r="H87" i="64" s="1"/>
  <c r="H73" i="64"/>
  <c r="G88" i="64"/>
  <c r="H88" i="64" s="1"/>
  <c r="H38" i="62"/>
  <c r="H40" i="62" s="1"/>
  <c r="H122" i="62" s="1"/>
  <c r="H74" i="62"/>
  <c r="H61" i="62"/>
  <c r="H63" i="62" s="1"/>
  <c r="H97" i="62" s="1"/>
  <c r="H58" i="64"/>
  <c r="H96" i="64" s="1"/>
  <c r="H67" i="64"/>
  <c r="H72" i="64"/>
  <c r="H77" i="64" s="1"/>
  <c r="H99" i="64" s="1"/>
  <c r="H76" i="62"/>
  <c r="H72" i="63"/>
  <c r="H67" i="60"/>
  <c r="H66" i="60"/>
  <c r="G88" i="60"/>
  <c r="H88" i="60" s="1"/>
  <c r="H89" i="60" s="1"/>
  <c r="H100" i="60" s="1"/>
  <c r="H68" i="60"/>
  <c r="H67" i="59"/>
  <c r="H68" i="59"/>
  <c r="H66" i="59"/>
  <c r="H68" i="57"/>
  <c r="H58" i="57"/>
  <c r="H96" i="57" s="1"/>
  <c r="H73" i="56"/>
  <c r="H73" i="55"/>
  <c r="G88" i="55"/>
  <c r="H88" i="55" s="1"/>
  <c r="H96" i="55"/>
  <c r="H72" i="55"/>
  <c r="H87" i="54"/>
  <c r="H58" i="54"/>
  <c r="H96" i="54" s="1"/>
  <c r="H73" i="54"/>
  <c r="H72" i="54"/>
  <c r="H67" i="54"/>
  <c r="H66" i="54"/>
  <c r="G88" i="54"/>
  <c r="H88" i="54" s="1"/>
  <c r="H50" i="53"/>
  <c r="H73" i="52"/>
  <c r="G77" i="52"/>
  <c r="G99" i="52" s="1"/>
  <c r="H72" i="52"/>
  <c r="H66" i="52"/>
  <c r="H58" i="52"/>
  <c r="H96" i="52" s="1"/>
  <c r="H72" i="50"/>
  <c r="H96" i="49"/>
  <c r="H67" i="49"/>
  <c r="G88" i="49"/>
  <c r="H88" i="49" s="1"/>
  <c r="H73" i="49"/>
  <c r="H72" i="49"/>
  <c r="G88" i="48"/>
  <c r="H72" i="48"/>
  <c r="H67" i="47"/>
  <c r="H68" i="47"/>
  <c r="G88" i="47"/>
  <c r="H88" i="47" s="1"/>
  <c r="H73" i="47"/>
  <c r="H72" i="47"/>
  <c r="G88" i="44"/>
  <c r="H68" i="44"/>
  <c r="H27" i="42"/>
  <c r="H30" i="42"/>
  <c r="H87" i="57" l="1"/>
  <c r="H68" i="63"/>
  <c r="I68" i="63"/>
  <c r="H58" i="48"/>
  <c r="H96" i="48" s="1"/>
  <c r="H82" i="69"/>
  <c r="I82" i="69"/>
  <c r="G73" i="44"/>
  <c r="I72" i="44"/>
  <c r="G67" i="73"/>
  <c r="I66" i="73"/>
  <c r="I66" i="56"/>
  <c r="I73" i="56"/>
  <c r="J82" i="50"/>
  <c r="J40" i="52"/>
  <c r="J122" i="52" s="1"/>
  <c r="J67" i="52"/>
  <c r="J58" i="52"/>
  <c r="J96" i="52" s="1"/>
  <c r="J72" i="51"/>
  <c r="I66" i="57"/>
  <c r="I82" i="57"/>
  <c r="J82" i="53"/>
  <c r="I58" i="53"/>
  <c r="I96" i="53" s="1"/>
  <c r="I73" i="53"/>
  <c r="J83" i="59"/>
  <c r="J87" i="55"/>
  <c r="I68" i="64"/>
  <c r="I73" i="59"/>
  <c r="J83" i="56"/>
  <c r="H82" i="61"/>
  <c r="I82" i="61"/>
  <c r="H83" i="62"/>
  <c r="H84" i="62"/>
  <c r="I84" i="62"/>
  <c r="G73" i="63"/>
  <c r="I72" i="63"/>
  <c r="G73" i="68"/>
  <c r="I72" i="68"/>
  <c r="H83" i="73"/>
  <c r="I83" i="73"/>
  <c r="I87" i="73" s="1"/>
  <c r="I68" i="52"/>
  <c r="I84" i="51"/>
  <c r="J73" i="50"/>
  <c r="J84" i="51"/>
  <c r="J67" i="53"/>
  <c r="I83" i="53"/>
  <c r="I82" i="72"/>
  <c r="H82" i="72"/>
  <c r="J68" i="59"/>
  <c r="J58" i="59"/>
  <c r="J96" i="59" s="1"/>
  <c r="J58" i="55"/>
  <c r="J96" i="55" s="1"/>
  <c r="I69" i="64"/>
  <c r="I98" i="64" s="1"/>
  <c r="I72" i="59"/>
  <c r="I77" i="59" s="1"/>
  <c r="I99" i="59" s="1"/>
  <c r="I83" i="59"/>
  <c r="G73" i="61"/>
  <c r="I72" i="61"/>
  <c r="G73" i="62"/>
  <c r="I72" i="62"/>
  <c r="H82" i="63"/>
  <c r="I82" i="63"/>
  <c r="H68" i="48"/>
  <c r="I68" i="48"/>
  <c r="G67" i="68"/>
  <c r="I66" i="68"/>
  <c r="H85" i="71"/>
  <c r="I85" i="71"/>
  <c r="H68" i="72"/>
  <c r="I68" i="72"/>
  <c r="H85" i="44"/>
  <c r="I85" i="44"/>
  <c r="I69" i="52"/>
  <c r="I98" i="52" s="1"/>
  <c r="I82" i="52"/>
  <c r="I66" i="51"/>
  <c r="J83" i="50"/>
  <c r="J85" i="50"/>
  <c r="J68" i="52"/>
  <c r="I82" i="50"/>
  <c r="I83" i="57"/>
  <c r="I87" i="57" s="1"/>
  <c r="I85" i="57"/>
  <c r="H84" i="72"/>
  <c r="I84" i="72"/>
  <c r="J73" i="53"/>
  <c r="J84" i="57"/>
  <c r="I84" i="53"/>
  <c r="I68" i="53"/>
  <c r="J73" i="59"/>
  <c r="I85" i="59"/>
  <c r="I88" i="55"/>
  <c r="I89" i="55" s="1"/>
  <c r="I100" i="55" s="1"/>
  <c r="I87" i="47"/>
  <c r="H88" i="44"/>
  <c r="I88" i="44"/>
  <c r="G88" i="56"/>
  <c r="G88" i="50"/>
  <c r="H85" i="62"/>
  <c r="I85" i="62"/>
  <c r="H83" i="63"/>
  <c r="I83" i="63"/>
  <c r="G73" i="69"/>
  <c r="I72" i="69"/>
  <c r="H82" i="71"/>
  <c r="I82" i="71"/>
  <c r="G73" i="73"/>
  <c r="I72" i="73"/>
  <c r="I58" i="52"/>
  <c r="I96" i="52" s="1"/>
  <c r="I87" i="52"/>
  <c r="I85" i="51"/>
  <c r="J58" i="50"/>
  <c r="J96" i="50" s="1"/>
  <c r="J66" i="50"/>
  <c r="J69" i="52"/>
  <c r="J98" i="52" s="1"/>
  <c r="I68" i="65"/>
  <c r="I69" i="65" s="1"/>
  <c r="I98" i="65" s="1"/>
  <c r="I87" i="65"/>
  <c r="J83" i="51"/>
  <c r="I72" i="50"/>
  <c r="I83" i="48"/>
  <c r="H83" i="48"/>
  <c r="J83" i="53"/>
  <c r="J67" i="57"/>
  <c r="J54" i="42"/>
  <c r="J121" i="42"/>
  <c r="J86" i="42"/>
  <c r="J76" i="42"/>
  <c r="J53" i="42"/>
  <c r="J75" i="42"/>
  <c r="J52" i="42"/>
  <c r="J74" i="42"/>
  <c r="J61" i="42"/>
  <c r="J63" i="42" s="1"/>
  <c r="J97" i="42" s="1"/>
  <c r="J51" i="42"/>
  <c r="J50" i="42"/>
  <c r="J58" i="42" s="1"/>
  <c r="J96" i="42" s="1"/>
  <c r="J57" i="42"/>
  <c r="J81" i="42"/>
  <c r="J56" i="42"/>
  <c r="J80" i="42"/>
  <c r="J55" i="42"/>
  <c r="J38" i="42"/>
  <c r="J40" i="42" s="1"/>
  <c r="J122" i="42" s="1"/>
  <c r="J66" i="59"/>
  <c r="J69" i="59" s="1"/>
  <c r="J98" i="59" s="1"/>
  <c r="J84" i="59"/>
  <c r="J77" i="55"/>
  <c r="J99" i="55" s="1"/>
  <c r="I88" i="64"/>
  <c r="I89" i="64" s="1"/>
  <c r="I100" i="64" s="1"/>
  <c r="I58" i="59"/>
  <c r="I96" i="59" s="1"/>
  <c r="I67" i="59"/>
  <c r="J67" i="56"/>
  <c r="I88" i="47"/>
  <c r="I77" i="47"/>
  <c r="I99" i="47" s="1"/>
  <c r="H88" i="48"/>
  <c r="I88" i="48"/>
  <c r="G67" i="61"/>
  <c r="I66" i="61"/>
  <c r="G67" i="62"/>
  <c r="I66" i="62"/>
  <c r="H84" i="63"/>
  <c r="I84" i="63"/>
  <c r="H68" i="66"/>
  <c r="H69" i="66" s="1"/>
  <c r="H98" i="66" s="1"/>
  <c r="I68" i="66"/>
  <c r="I69" i="66" s="1"/>
  <c r="I98" i="66" s="1"/>
  <c r="H83" i="69"/>
  <c r="I83" i="69"/>
  <c r="H83" i="44"/>
  <c r="I83" i="44"/>
  <c r="H85" i="73"/>
  <c r="I85" i="73"/>
  <c r="I67" i="56"/>
  <c r="I72" i="56"/>
  <c r="I77" i="56" s="1"/>
  <c r="I99" i="56" s="1"/>
  <c r="I84" i="56"/>
  <c r="I85" i="48"/>
  <c r="H85" i="48"/>
  <c r="I58" i="65"/>
  <c r="I96" i="65" s="1"/>
  <c r="J85" i="51"/>
  <c r="I66" i="50"/>
  <c r="I67" i="57"/>
  <c r="I72" i="57"/>
  <c r="J85" i="53"/>
  <c r="J72" i="57"/>
  <c r="I66" i="53"/>
  <c r="I55" i="42"/>
  <c r="I81" i="42"/>
  <c r="I54" i="42"/>
  <c r="I80" i="42"/>
  <c r="I53" i="42"/>
  <c r="I76" i="42"/>
  <c r="I52" i="42"/>
  <c r="I38" i="42"/>
  <c r="I40" i="42" s="1"/>
  <c r="I122" i="42" s="1"/>
  <c r="I86" i="42"/>
  <c r="I75" i="42"/>
  <c r="I61" i="42"/>
  <c r="I63" i="42" s="1"/>
  <c r="I97" i="42" s="1"/>
  <c r="I51" i="42"/>
  <c r="I74" i="42"/>
  <c r="I50" i="42"/>
  <c r="I58" i="42" s="1"/>
  <c r="I96" i="42" s="1"/>
  <c r="I57" i="42"/>
  <c r="I56" i="42"/>
  <c r="I121" i="42"/>
  <c r="I77" i="64"/>
  <c r="I99" i="64" s="1"/>
  <c r="I84" i="59"/>
  <c r="I68" i="55"/>
  <c r="J72" i="56"/>
  <c r="J77" i="56" s="1"/>
  <c r="J99" i="56" s="1"/>
  <c r="J67" i="49"/>
  <c r="J54" i="49"/>
  <c r="J86" i="49"/>
  <c r="J76" i="49"/>
  <c r="J66" i="49"/>
  <c r="J69" i="49" s="1"/>
  <c r="J98" i="49" s="1"/>
  <c r="J53" i="49"/>
  <c r="J121" i="49"/>
  <c r="J85" i="49"/>
  <c r="J75" i="49"/>
  <c r="J52" i="49"/>
  <c r="J84" i="49"/>
  <c r="J74" i="49"/>
  <c r="J61" i="49"/>
  <c r="J63" i="49" s="1"/>
  <c r="J97" i="49" s="1"/>
  <c r="J51" i="49"/>
  <c r="J83" i="49"/>
  <c r="J73" i="49"/>
  <c r="J50" i="49"/>
  <c r="J82" i="49"/>
  <c r="J72" i="49"/>
  <c r="J77" i="49" s="1"/>
  <c r="J99" i="49" s="1"/>
  <c r="J57" i="49"/>
  <c r="J81" i="49"/>
  <c r="J56" i="49"/>
  <c r="J88" i="49"/>
  <c r="J80" i="49"/>
  <c r="J68" i="49"/>
  <c r="J55" i="49"/>
  <c r="J38" i="49"/>
  <c r="J40" i="49" s="1"/>
  <c r="J122" i="49" s="1"/>
  <c r="H88" i="67"/>
  <c r="I88" i="67"/>
  <c r="I89" i="67" s="1"/>
  <c r="I100" i="67" s="1"/>
  <c r="H66" i="62"/>
  <c r="H82" i="62"/>
  <c r="I82" i="62"/>
  <c r="I87" i="62" s="1"/>
  <c r="H84" i="69"/>
  <c r="I84" i="69"/>
  <c r="H83" i="71"/>
  <c r="I83" i="71"/>
  <c r="H84" i="44"/>
  <c r="I84" i="44"/>
  <c r="J81" i="60"/>
  <c r="J55" i="60"/>
  <c r="J88" i="60"/>
  <c r="J80" i="60"/>
  <c r="J68" i="60"/>
  <c r="J54" i="60"/>
  <c r="J67" i="60"/>
  <c r="J53" i="60"/>
  <c r="J86" i="60"/>
  <c r="J76" i="60"/>
  <c r="J66" i="60"/>
  <c r="J52" i="60"/>
  <c r="J85" i="60"/>
  <c r="J75" i="60"/>
  <c r="J61" i="60"/>
  <c r="J63" i="60" s="1"/>
  <c r="J97" i="60" s="1"/>
  <c r="J51" i="60"/>
  <c r="J84" i="60"/>
  <c r="J74" i="60"/>
  <c r="J50" i="60"/>
  <c r="J83" i="60"/>
  <c r="J73" i="60"/>
  <c r="J57" i="60"/>
  <c r="J82" i="60"/>
  <c r="J72" i="60"/>
  <c r="J56" i="60"/>
  <c r="J121" i="60"/>
  <c r="J38" i="60"/>
  <c r="I82" i="56"/>
  <c r="I87" i="56" s="1"/>
  <c r="I58" i="56"/>
  <c r="I96" i="56" s="1"/>
  <c r="I82" i="51"/>
  <c r="J84" i="50"/>
  <c r="J87" i="50" s="1"/>
  <c r="J84" i="52"/>
  <c r="I88" i="65"/>
  <c r="J82" i="51"/>
  <c r="J87" i="51" s="1"/>
  <c r="I67" i="50"/>
  <c r="I85" i="50"/>
  <c r="I87" i="50" s="1"/>
  <c r="I84" i="57"/>
  <c r="J58" i="53"/>
  <c r="J96" i="53" s="1"/>
  <c r="J66" i="53"/>
  <c r="J69" i="53" s="1"/>
  <c r="J98" i="53" s="1"/>
  <c r="J73" i="57"/>
  <c r="J85" i="57"/>
  <c r="J82" i="57"/>
  <c r="I72" i="53"/>
  <c r="I77" i="53" s="1"/>
  <c r="I99" i="53" s="1"/>
  <c r="J82" i="59"/>
  <c r="J88" i="55"/>
  <c r="I67" i="54"/>
  <c r="I52" i="54"/>
  <c r="I86" i="54"/>
  <c r="I76" i="54"/>
  <c r="I66" i="54"/>
  <c r="I51" i="54"/>
  <c r="I85" i="54"/>
  <c r="I75" i="54"/>
  <c r="I61" i="54"/>
  <c r="I63" i="54" s="1"/>
  <c r="I97" i="54" s="1"/>
  <c r="I50" i="54"/>
  <c r="I84" i="54"/>
  <c r="I74" i="54"/>
  <c r="I57" i="54"/>
  <c r="I83" i="54"/>
  <c r="I73" i="54"/>
  <c r="I56" i="54"/>
  <c r="I82" i="54"/>
  <c r="I72" i="54"/>
  <c r="I77" i="54" s="1"/>
  <c r="I99" i="54" s="1"/>
  <c r="I55" i="54"/>
  <c r="I81" i="54"/>
  <c r="I54" i="54"/>
  <c r="I38" i="54"/>
  <c r="I40" i="54" s="1"/>
  <c r="I122" i="54" s="1"/>
  <c r="I88" i="54"/>
  <c r="I80" i="54"/>
  <c r="I87" i="54" s="1"/>
  <c r="I89" i="54" s="1"/>
  <c r="I100" i="54" s="1"/>
  <c r="I68" i="54"/>
  <c r="I53" i="54"/>
  <c r="I121" i="54"/>
  <c r="I58" i="47"/>
  <c r="I96" i="47" s="1"/>
  <c r="I38" i="49"/>
  <c r="I40" i="49" s="1"/>
  <c r="I122" i="49" s="1"/>
  <c r="I82" i="49"/>
  <c r="I68" i="49"/>
  <c r="I54" i="49"/>
  <c r="I81" i="49"/>
  <c r="I67" i="49"/>
  <c r="I53" i="49"/>
  <c r="I80" i="49"/>
  <c r="I66" i="49"/>
  <c r="I52" i="49"/>
  <c r="I88" i="49"/>
  <c r="I76" i="49"/>
  <c r="I61" i="49"/>
  <c r="I63" i="49" s="1"/>
  <c r="I97" i="49" s="1"/>
  <c r="I51" i="49"/>
  <c r="I75" i="49"/>
  <c r="I50" i="49"/>
  <c r="I86" i="49"/>
  <c r="I74" i="49"/>
  <c r="I57" i="49"/>
  <c r="I85" i="49"/>
  <c r="I73" i="49"/>
  <c r="I56" i="49"/>
  <c r="I84" i="49"/>
  <c r="I72" i="49"/>
  <c r="I55" i="49"/>
  <c r="I121" i="49"/>
  <c r="I83" i="49"/>
  <c r="H85" i="61"/>
  <c r="I85" i="61"/>
  <c r="H85" i="63"/>
  <c r="H87" i="63" s="1"/>
  <c r="I85" i="63"/>
  <c r="G73" i="48"/>
  <c r="I72" i="48"/>
  <c r="H83" i="68"/>
  <c r="I83" i="68"/>
  <c r="I87" i="68" s="1"/>
  <c r="G67" i="69"/>
  <c r="I66" i="69"/>
  <c r="H68" i="71"/>
  <c r="I68" i="71"/>
  <c r="I81" i="60"/>
  <c r="I55" i="60"/>
  <c r="I88" i="60"/>
  <c r="I80" i="60"/>
  <c r="I68" i="60"/>
  <c r="I54" i="60"/>
  <c r="I67" i="60"/>
  <c r="I53" i="60"/>
  <c r="I38" i="60"/>
  <c r="I40" i="60" s="1"/>
  <c r="I122" i="60" s="1"/>
  <c r="I86" i="60"/>
  <c r="I76" i="60"/>
  <c r="I66" i="60"/>
  <c r="I52" i="60"/>
  <c r="I85" i="60"/>
  <c r="I75" i="60"/>
  <c r="I61" i="60"/>
  <c r="I63" i="60" s="1"/>
  <c r="I97" i="60" s="1"/>
  <c r="I51" i="60"/>
  <c r="I84" i="60"/>
  <c r="I74" i="60"/>
  <c r="I50" i="60"/>
  <c r="I83" i="60"/>
  <c r="I73" i="60"/>
  <c r="I57" i="60"/>
  <c r="I82" i="60"/>
  <c r="I72" i="60"/>
  <c r="I56" i="60"/>
  <c r="I121" i="60"/>
  <c r="I87" i="51"/>
  <c r="J66" i="51"/>
  <c r="J58" i="51"/>
  <c r="J96" i="51" s="1"/>
  <c r="I73" i="50"/>
  <c r="I58" i="57"/>
  <c r="I96" i="57" s="1"/>
  <c r="J83" i="57"/>
  <c r="J68" i="57"/>
  <c r="G67" i="48"/>
  <c r="I66" i="48"/>
  <c r="H66" i="48"/>
  <c r="I67" i="53"/>
  <c r="I82" i="53"/>
  <c r="J87" i="59"/>
  <c r="I82" i="59"/>
  <c r="I87" i="59" s="1"/>
  <c r="I58" i="55"/>
  <c r="I96" i="55" s="1"/>
  <c r="J76" i="54"/>
  <c r="J66" i="54"/>
  <c r="J53" i="54"/>
  <c r="J86" i="54"/>
  <c r="J75" i="54"/>
  <c r="J52" i="54"/>
  <c r="J84" i="54"/>
  <c r="J74" i="54"/>
  <c r="J61" i="54"/>
  <c r="J63" i="54" s="1"/>
  <c r="J97" i="54" s="1"/>
  <c r="J51" i="54"/>
  <c r="J121" i="54"/>
  <c r="J83" i="54"/>
  <c r="J73" i="54"/>
  <c r="J50" i="54"/>
  <c r="J82" i="54"/>
  <c r="J72" i="54"/>
  <c r="J57" i="54"/>
  <c r="J81" i="54"/>
  <c r="J56" i="54"/>
  <c r="J80" i="54"/>
  <c r="J68" i="54"/>
  <c r="J55" i="54"/>
  <c r="J88" i="54"/>
  <c r="J67" i="54"/>
  <c r="J54" i="54"/>
  <c r="J38" i="54"/>
  <c r="J85" i="54"/>
  <c r="J87" i="56"/>
  <c r="J58" i="56"/>
  <c r="J96" i="56" s="1"/>
  <c r="I69" i="47"/>
  <c r="I98" i="47" s="1"/>
  <c r="I69" i="72"/>
  <c r="I98" i="72" s="1"/>
  <c r="H88" i="66"/>
  <c r="H89" i="66" s="1"/>
  <c r="H100" i="66" s="1"/>
  <c r="I88" i="66"/>
  <c r="I89" i="66" s="1"/>
  <c r="I100" i="66" s="1"/>
  <c r="H87" i="52"/>
  <c r="H85" i="59"/>
  <c r="H68" i="67"/>
  <c r="I68" i="67"/>
  <c r="I69" i="67" s="1"/>
  <c r="I98" i="67" s="1"/>
  <c r="I102" i="67" s="1"/>
  <c r="I124" i="67" s="1"/>
  <c r="I125" i="67" s="1"/>
  <c r="H84" i="68"/>
  <c r="I84" i="68"/>
  <c r="H85" i="69"/>
  <c r="H87" i="69" s="1"/>
  <c r="I85" i="69"/>
  <c r="H84" i="71"/>
  <c r="I84" i="71"/>
  <c r="H82" i="44"/>
  <c r="I82" i="44"/>
  <c r="I87" i="44" s="1"/>
  <c r="I89" i="44" s="1"/>
  <c r="I100" i="44" s="1"/>
  <c r="H58" i="44"/>
  <c r="H96" i="44" s="1"/>
  <c r="I85" i="56"/>
  <c r="I58" i="51"/>
  <c r="I96" i="51" s="1"/>
  <c r="I72" i="51"/>
  <c r="J72" i="50"/>
  <c r="J77" i="50" s="1"/>
  <c r="J99" i="50" s="1"/>
  <c r="J67" i="50"/>
  <c r="J82" i="52"/>
  <c r="J87" i="52" s="1"/>
  <c r="I77" i="65"/>
  <c r="I99" i="65" s="1"/>
  <c r="J43" i="51"/>
  <c r="J46" i="51" s="1"/>
  <c r="J123" i="51" s="1"/>
  <c r="I46" i="51"/>
  <c r="I123" i="51" s="1"/>
  <c r="I58" i="50"/>
  <c r="I96" i="50" s="1"/>
  <c r="I73" i="57"/>
  <c r="J72" i="53"/>
  <c r="J77" i="53" s="1"/>
  <c r="J99" i="53" s="1"/>
  <c r="J84" i="53"/>
  <c r="J87" i="53" s="1"/>
  <c r="J66" i="57"/>
  <c r="J69" i="57" s="1"/>
  <c r="J98" i="57" s="1"/>
  <c r="J87" i="57"/>
  <c r="I87" i="53"/>
  <c r="J72" i="59"/>
  <c r="J77" i="59" s="1"/>
  <c r="J99" i="59" s="1"/>
  <c r="J68" i="55"/>
  <c r="J69" i="55" s="1"/>
  <c r="J98" i="55" s="1"/>
  <c r="I66" i="59"/>
  <c r="I69" i="59" s="1"/>
  <c r="I98" i="59" s="1"/>
  <c r="I69" i="55"/>
  <c r="I98" i="55" s="1"/>
  <c r="J66" i="56"/>
  <c r="G88" i="73"/>
  <c r="H82" i="73"/>
  <c r="H87" i="73" s="1"/>
  <c r="G68" i="73"/>
  <c r="H66" i="73"/>
  <c r="H87" i="44"/>
  <c r="H89" i="44" s="1"/>
  <c r="H100" i="44" s="1"/>
  <c r="G67" i="44"/>
  <c r="H66" i="44"/>
  <c r="H72" i="44"/>
  <c r="G88" i="71"/>
  <c r="G67" i="71"/>
  <c r="H66" i="71"/>
  <c r="G73" i="71"/>
  <c r="H72" i="71"/>
  <c r="H72" i="69"/>
  <c r="G88" i="68"/>
  <c r="H85" i="68"/>
  <c r="H87" i="68" s="1"/>
  <c r="H72" i="68"/>
  <c r="G68" i="68"/>
  <c r="H69" i="67"/>
  <c r="H98" i="67" s="1"/>
  <c r="H69" i="65"/>
  <c r="H98" i="65" s="1"/>
  <c r="G88" i="63"/>
  <c r="G67" i="63"/>
  <c r="H66" i="63"/>
  <c r="H58" i="63"/>
  <c r="H96" i="63" s="1"/>
  <c r="H58" i="62"/>
  <c r="H87" i="62"/>
  <c r="G68" i="62"/>
  <c r="G68" i="61"/>
  <c r="G88" i="61"/>
  <c r="H72" i="61"/>
  <c r="H58" i="61"/>
  <c r="H96" i="61" s="1"/>
  <c r="H66" i="61"/>
  <c r="H69" i="47"/>
  <c r="H98" i="47" s="1"/>
  <c r="H66" i="50"/>
  <c r="G68" i="50"/>
  <c r="H84" i="50"/>
  <c r="G77" i="59"/>
  <c r="G99" i="59" s="1"/>
  <c r="G88" i="59"/>
  <c r="H72" i="59"/>
  <c r="H77" i="59" s="1"/>
  <c r="H99" i="59" s="1"/>
  <c r="H87" i="59"/>
  <c r="H58" i="59"/>
  <c r="H96" i="59" s="1"/>
  <c r="H66" i="57"/>
  <c r="H69" i="57" s="1"/>
  <c r="H98" i="57" s="1"/>
  <c r="G88" i="57"/>
  <c r="H72" i="57"/>
  <c r="H72" i="56"/>
  <c r="H83" i="56"/>
  <c r="G68" i="56"/>
  <c r="H68" i="56" s="1"/>
  <c r="H66" i="56"/>
  <c r="G69" i="52"/>
  <c r="G98" i="52" s="1"/>
  <c r="H67" i="52"/>
  <c r="G88" i="52"/>
  <c r="H89" i="65"/>
  <c r="H100" i="65" s="1"/>
  <c r="H87" i="61"/>
  <c r="H89" i="47"/>
  <c r="H100" i="47" s="1"/>
  <c r="H77" i="56"/>
  <c r="H99" i="56" s="1"/>
  <c r="G67" i="51"/>
  <c r="G68" i="51"/>
  <c r="G88" i="51"/>
  <c r="H58" i="73"/>
  <c r="H96" i="73" s="1"/>
  <c r="G77" i="73"/>
  <c r="G99" i="73" s="1"/>
  <c r="G69" i="67"/>
  <c r="G98" i="67" s="1"/>
  <c r="G77" i="61"/>
  <c r="G99" i="61" s="1"/>
  <c r="H58" i="50"/>
  <c r="H96" i="50" s="1"/>
  <c r="H87" i="50"/>
  <c r="H77" i="50"/>
  <c r="H99" i="50" s="1"/>
  <c r="G89" i="47"/>
  <c r="G100" i="47" s="1"/>
  <c r="H77" i="57"/>
  <c r="H99" i="57" s="1"/>
  <c r="H58" i="56"/>
  <c r="H96" i="56" s="1"/>
  <c r="H87" i="56"/>
  <c r="H69" i="49"/>
  <c r="H87" i="51"/>
  <c r="G73" i="51"/>
  <c r="H77" i="67"/>
  <c r="H99" i="67" s="1"/>
  <c r="H58" i="68"/>
  <c r="H96" i="68" s="1"/>
  <c r="H67" i="55"/>
  <c r="H69" i="55" s="1"/>
  <c r="H98" i="55" s="1"/>
  <c r="H89" i="55"/>
  <c r="H89" i="49"/>
  <c r="H100" i="49" s="1"/>
  <c r="G88" i="53"/>
  <c r="H87" i="53"/>
  <c r="H72" i="53"/>
  <c r="H77" i="53" s="1"/>
  <c r="H99" i="53" s="1"/>
  <c r="H66" i="53"/>
  <c r="H58" i="51"/>
  <c r="H96" i="51" s="1"/>
  <c r="H66" i="69"/>
  <c r="H58" i="69"/>
  <c r="H96" i="69" s="1"/>
  <c r="G88" i="69"/>
  <c r="H58" i="53"/>
  <c r="H96" i="53" s="1"/>
  <c r="H77" i="55"/>
  <c r="H99" i="55" s="1"/>
  <c r="H69" i="64"/>
  <c r="H98" i="64" s="1"/>
  <c r="H63" i="69"/>
  <c r="H97" i="69" s="1"/>
  <c r="H68" i="69"/>
  <c r="H69" i="72"/>
  <c r="H98" i="72" s="1"/>
  <c r="H69" i="52"/>
  <c r="H98" i="52" s="1"/>
  <c r="G77" i="55"/>
  <c r="G99" i="55" s="1"/>
  <c r="G77" i="64"/>
  <c r="G99" i="64" s="1"/>
  <c r="G77" i="65"/>
  <c r="G99" i="65" s="1"/>
  <c r="G69" i="66"/>
  <c r="G98" i="66" s="1"/>
  <c r="H77" i="72"/>
  <c r="H99" i="72" s="1"/>
  <c r="G77" i="48"/>
  <c r="G99" i="48" s="1"/>
  <c r="H77" i="49"/>
  <c r="H99" i="49" s="1"/>
  <c r="G89" i="50"/>
  <c r="G100" i="50" s="1"/>
  <c r="G69" i="54"/>
  <c r="G98" i="54" s="1"/>
  <c r="H89" i="64"/>
  <c r="H100" i="64" s="1"/>
  <c r="G77" i="67"/>
  <c r="G99" i="67" s="1"/>
  <c r="G89" i="73"/>
  <c r="G100" i="73" s="1"/>
  <c r="G77" i="72"/>
  <c r="G99" i="72" s="1"/>
  <c r="G69" i="72"/>
  <c r="G98" i="72" s="1"/>
  <c r="H88" i="72"/>
  <c r="G89" i="72"/>
  <c r="G100" i="72" s="1"/>
  <c r="G89" i="71"/>
  <c r="G100" i="71" s="1"/>
  <c r="G69" i="71"/>
  <c r="G98" i="71" s="1"/>
  <c r="G77" i="71"/>
  <c r="G99" i="71" s="1"/>
  <c r="G77" i="69"/>
  <c r="G99" i="69" s="1"/>
  <c r="G77" i="68"/>
  <c r="G99" i="68" s="1"/>
  <c r="G89" i="68"/>
  <c r="G100" i="68" s="1"/>
  <c r="H89" i="67"/>
  <c r="H100" i="67" s="1"/>
  <c r="G89" i="67"/>
  <c r="G100" i="67" s="1"/>
  <c r="H77" i="66"/>
  <c r="H99" i="66" s="1"/>
  <c r="G77" i="66"/>
  <c r="G99" i="66" s="1"/>
  <c r="H72" i="62"/>
  <c r="H96" i="62"/>
  <c r="G77" i="62"/>
  <c r="G99" i="62" s="1"/>
  <c r="G69" i="65"/>
  <c r="G98" i="65" s="1"/>
  <c r="G89" i="65"/>
  <c r="G100" i="65" s="1"/>
  <c r="G69" i="64"/>
  <c r="G98" i="64" s="1"/>
  <c r="G89" i="64"/>
  <c r="G100" i="64" s="1"/>
  <c r="G89" i="63"/>
  <c r="G100" i="63" s="1"/>
  <c r="G88" i="62"/>
  <c r="G77" i="63"/>
  <c r="G99" i="63" s="1"/>
  <c r="G89" i="61"/>
  <c r="G100" i="61" s="1"/>
  <c r="G69" i="61"/>
  <c r="G98" i="61" s="1"/>
  <c r="G77" i="60"/>
  <c r="G99" i="60" s="1"/>
  <c r="G69" i="60"/>
  <c r="G98" i="60" s="1"/>
  <c r="H69" i="60"/>
  <c r="H98" i="60" s="1"/>
  <c r="H102" i="60" s="1"/>
  <c r="G89" i="60"/>
  <c r="G100" i="60" s="1"/>
  <c r="G69" i="59"/>
  <c r="G98" i="59" s="1"/>
  <c r="H69" i="59"/>
  <c r="H98" i="59" s="1"/>
  <c r="G77" i="57"/>
  <c r="G99" i="57" s="1"/>
  <c r="G69" i="57"/>
  <c r="G98" i="57" s="1"/>
  <c r="G77" i="56"/>
  <c r="G99" i="56" s="1"/>
  <c r="G89" i="56"/>
  <c r="G100" i="56" s="1"/>
  <c r="H100" i="55"/>
  <c r="G69" i="55"/>
  <c r="G98" i="55" s="1"/>
  <c r="G89" i="55"/>
  <c r="G100" i="55" s="1"/>
  <c r="G77" i="54"/>
  <c r="G99" i="54" s="1"/>
  <c r="H77" i="54"/>
  <c r="H99" i="54" s="1"/>
  <c r="H69" i="54"/>
  <c r="H98" i="54" s="1"/>
  <c r="H89" i="54"/>
  <c r="H100" i="54" s="1"/>
  <c r="G89" i="54"/>
  <c r="G100" i="54" s="1"/>
  <c r="H63" i="53"/>
  <c r="H97" i="53" s="1"/>
  <c r="G77" i="53"/>
  <c r="G99" i="53" s="1"/>
  <c r="H77" i="52"/>
  <c r="H99" i="52" s="1"/>
  <c r="G77" i="50"/>
  <c r="G99" i="50" s="1"/>
  <c r="G69" i="50"/>
  <c r="G98" i="50" s="1"/>
  <c r="G69" i="49"/>
  <c r="G98" i="49" s="1"/>
  <c r="G77" i="49"/>
  <c r="G99" i="49" s="1"/>
  <c r="G89" i="49"/>
  <c r="G100" i="49" s="1"/>
  <c r="H98" i="49"/>
  <c r="G89" i="48"/>
  <c r="G100" i="48" s="1"/>
  <c r="G69" i="47"/>
  <c r="G98" i="47" s="1"/>
  <c r="H77" i="47"/>
  <c r="H99" i="47" s="1"/>
  <c r="G77" i="47"/>
  <c r="G99" i="47" s="1"/>
  <c r="G89" i="44"/>
  <c r="G100" i="44" s="1"/>
  <c r="G77" i="44"/>
  <c r="G99" i="44" s="1"/>
  <c r="H31" i="42"/>
  <c r="H38" i="42" s="1"/>
  <c r="I102" i="66" l="1"/>
  <c r="I124" i="66" s="1"/>
  <c r="I125" i="66" s="1"/>
  <c r="I102" i="64"/>
  <c r="I124" i="64" s="1"/>
  <c r="I89" i="57"/>
  <c r="I100" i="57" s="1"/>
  <c r="I105" i="67"/>
  <c r="J89" i="53"/>
  <c r="J100" i="53" s="1"/>
  <c r="J102" i="53" s="1"/>
  <c r="J124" i="53" s="1"/>
  <c r="J125" i="53" s="1"/>
  <c r="I102" i="72"/>
  <c r="I124" i="72" s="1"/>
  <c r="I125" i="72" s="1"/>
  <c r="I67" i="48"/>
  <c r="I69" i="48" s="1"/>
  <c r="I98" i="48" s="1"/>
  <c r="I102" i="48" s="1"/>
  <c r="I124" i="48" s="1"/>
  <c r="I125" i="48" s="1"/>
  <c r="H67" i="48"/>
  <c r="H69" i="48" s="1"/>
  <c r="H98" i="48" s="1"/>
  <c r="H102" i="48" s="1"/>
  <c r="H124" i="48" s="1"/>
  <c r="H88" i="53"/>
  <c r="J88" i="53"/>
  <c r="I88" i="53"/>
  <c r="H68" i="68"/>
  <c r="I68" i="68"/>
  <c r="H67" i="71"/>
  <c r="I67" i="71"/>
  <c r="I69" i="71" s="1"/>
  <c r="I98" i="71" s="1"/>
  <c r="H89" i="73"/>
  <c r="H100" i="73" s="1"/>
  <c r="J77" i="54"/>
  <c r="J99" i="54" s="1"/>
  <c r="I102" i="55"/>
  <c r="I124" i="55" s="1"/>
  <c r="I125" i="55" s="1"/>
  <c r="J77" i="60"/>
  <c r="J99" i="60" s="1"/>
  <c r="I77" i="50"/>
  <c r="I99" i="50" s="1"/>
  <c r="I73" i="73"/>
  <c r="H73" i="73"/>
  <c r="H77" i="73" s="1"/>
  <c r="H99" i="73" s="1"/>
  <c r="I77" i="63"/>
  <c r="I99" i="63" s="1"/>
  <c r="I87" i="69"/>
  <c r="H88" i="69"/>
  <c r="I88" i="69"/>
  <c r="H73" i="51"/>
  <c r="H77" i="51" s="1"/>
  <c r="H99" i="51" s="1"/>
  <c r="I73" i="51"/>
  <c r="J73" i="51"/>
  <c r="J77" i="51" s="1"/>
  <c r="J99" i="51" s="1"/>
  <c r="H88" i="51"/>
  <c r="I88" i="51"/>
  <c r="J88" i="51"/>
  <c r="J89" i="51" s="1"/>
  <c r="J100" i="51" s="1"/>
  <c r="H88" i="59"/>
  <c r="H89" i="59" s="1"/>
  <c r="H100" i="59" s="1"/>
  <c r="H102" i="59" s="1"/>
  <c r="H124" i="59" s="1"/>
  <c r="J88" i="59"/>
  <c r="I88" i="59"/>
  <c r="I89" i="59" s="1"/>
  <c r="I100" i="59" s="1"/>
  <c r="I102" i="59" s="1"/>
  <c r="I124" i="59" s="1"/>
  <c r="I125" i="59" s="1"/>
  <c r="G69" i="63"/>
  <c r="G98" i="63" s="1"/>
  <c r="G102" i="63" s="1"/>
  <c r="I67" i="63"/>
  <c r="I69" i="63" s="1"/>
  <c r="I98" i="63" s="1"/>
  <c r="I102" i="63" s="1"/>
  <c r="I124" i="63" s="1"/>
  <c r="I125" i="63" s="1"/>
  <c r="H88" i="71"/>
  <c r="I88" i="71"/>
  <c r="H88" i="73"/>
  <c r="I88" i="73"/>
  <c r="I89" i="73" s="1"/>
  <c r="I100" i="73" s="1"/>
  <c r="I89" i="53"/>
  <c r="I100" i="53" s="1"/>
  <c r="I89" i="51"/>
  <c r="I100" i="51" s="1"/>
  <c r="I67" i="69"/>
  <c r="I69" i="69" s="1"/>
  <c r="I98" i="69" s="1"/>
  <c r="H67" i="69"/>
  <c r="H69" i="69" s="1"/>
  <c r="H98" i="69" s="1"/>
  <c r="I87" i="71"/>
  <c r="I89" i="71" s="1"/>
  <c r="I100" i="71" s="1"/>
  <c r="H73" i="63"/>
  <c r="H77" i="63" s="1"/>
  <c r="H99" i="63" s="1"/>
  <c r="I73" i="63"/>
  <c r="I69" i="57"/>
  <c r="I98" i="57" s="1"/>
  <c r="I102" i="57" s="1"/>
  <c r="I124" i="57" s="1"/>
  <c r="G69" i="48"/>
  <c r="G98" i="48" s="1"/>
  <c r="H88" i="62"/>
  <c r="H89" i="62" s="1"/>
  <c r="I88" i="62"/>
  <c r="H68" i="51"/>
  <c r="J68" i="51"/>
  <c r="I68" i="51"/>
  <c r="H102" i="65"/>
  <c r="H124" i="65" s="1"/>
  <c r="H88" i="61"/>
  <c r="H89" i="61" s="1"/>
  <c r="H100" i="61" s="1"/>
  <c r="I88" i="61"/>
  <c r="H89" i="68"/>
  <c r="H100" i="68" s="1"/>
  <c r="J58" i="54"/>
  <c r="J96" i="54" s="1"/>
  <c r="J89" i="59"/>
  <c r="J100" i="59" s="1"/>
  <c r="J102" i="59" s="1"/>
  <c r="J124" i="59" s="1"/>
  <c r="J125" i="59" s="1"/>
  <c r="I58" i="60"/>
  <c r="I96" i="60" s="1"/>
  <c r="I69" i="60"/>
  <c r="I98" i="60" s="1"/>
  <c r="I87" i="60"/>
  <c r="I89" i="60" s="1"/>
  <c r="I100" i="60" s="1"/>
  <c r="I77" i="57"/>
  <c r="I99" i="57" s="1"/>
  <c r="H88" i="50"/>
  <c r="H89" i="50" s="1"/>
  <c r="H100" i="50" s="1"/>
  <c r="H102" i="50" s="1"/>
  <c r="H124" i="50" s="1"/>
  <c r="J88" i="50"/>
  <c r="J89" i="50" s="1"/>
  <c r="J100" i="50" s="1"/>
  <c r="I88" i="50"/>
  <c r="I89" i="50" s="1"/>
  <c r="I100" i="50" s="1"/>
  <c r="H73" i="62"/>
  <c r="H77" i="62" s="1"/>
  <c r="H99" i="62" s="1"/>
  <c r="I73" i="62"/>
  <c r="I77" i="62" s="1"/>
  <c r="I99" i="62" s="1"/>
  <c r="I58" i="54"/>
  <c r="I96" i="54" s="1"/>
  <c r="H67" i="51"/>
  <c r="J67" i="51"/>
  <c r="J69" i="51" s="1"/>
  <c r="J98" i="51" s="1"/>
  <c r="I67" i="51"/>
  <c r="I69" i="51" s="1"/>
  <c r="I98" i="51" s="1"/>
  <c r="H88" i="52"/>
  <c r="H89" i="52" s="1"/>
  <c r="H100" i="52" s="1"/>
  <c r="J88" i="52"/>
  <c r="J89" i="52" s="1"/>
  <c r="J100" i="52" s="1"/>
  <c r="J102" i="52" s="1"/>
  <c r="J124" i="52" s="1"/>
  <c r="I88" i="52"/>
  <c r="H88" i="57"/>
  <c r="H89" i="57" s="1"/>
  <c r="H100" i="57" s="1"/>
  <c r="I88" i="57"/>
  <c r="J88" i="57"/>
  <c r="J89" i="57" s="1"/>
  <c r="J100" i="57" s="1"/>
  <c r="H68" i="61"/>
  <c r="I68" i="61"/>
  <c r="I69" i="61" s="1"/>
  <c r="I98" i="61" s="1"/>
  <c r="H88" i="63"/>
  <c r="H89" i="63" s="1"/>
  <c r="H100" i="63" s="1"/>
  <c r="I88" i="63"/>
  <c r="H88" i="68"/>
  <c r="I88" i="68"/>
  <c r="I89" i="68" s="1"/>
  <c r="I100" i="68" s="1"/>
  <c r="H87" i="71"/>
  <c r="H89" i="71" s="1"/>
  <c r="H100" i="71" s="1"/>
  <c r="I67" i="62"/>
  <c r="I69" i="62" s="1"/>
  <c r="I98" i="62" s="1"/>
  <c r="I102" i="62" s="1"/>
  <c r="I124" i="62" s="1"/>
  <c r="I125" i="62" s="1"/>
  <c r="I105" i="62" s="1"/>
  <c r="H67" i="62"/>
  <c r="I89" i="65"/>
  <c r="I100" i="65" s="1"/>
  <c r="I89" i="52"/>
  <c r="I100" i="52" s="1"/>
  <c r="I77" i="69"/>
  <c r="I99" i="69" s="1"/>
  <c r="H88" i="56"/>
  <c r="H89" i="56" s="1"/>
  <c r="H100" i="56" s="1"/>
  <c r="J88" i="56"/>
  <c r="I88" i="56"/>
  <c r="I89" i="56" s="1"/>
  <c r="I100" i="56" s="1"/>
  <c r="I102" i="56" s="1"/>
  <c r="I124" i="56" s="1"/>
  <c r="I125" i="56" s="1"/>
  <c r="J89" i="55"/>
  <c r="J100" i="55" s="1"/>
  <c r="J102" i="55" s="1"/>
  <c r="J124" i="55" s="1"/>
  <c r="J125" i="55" s="1"/>
  <c r="I69" i="56"/>
  <c r="I98" i="56" s="1"/>
  <c r="H102" i="66"/>
  <c r="H124" i="66" s="1"/>
  <c r="H68" i="50"/>
  <c r="H69" i="50" s="1"/>
  <c r="H98" i="50" s="1"/>
  <c r="J68" i="50"/>
  <c r="I68" i="50"/>
  <c r="H68" i="62"/>
  <c r="H69" i="62" s="1"/>
  <c r="H98" i="62" s="1"/>
  <c r="I68" i="62"/>
  <c r="H67" i="44"/>
  <c r="I67" i="44"/>
  <c r="I69" i="44" s="1"/>
  <c r="I98" i="44" s="1"/>
  <c r="J89" i="56"/>
  <c r="J100" i="56" s="1"/>
  <c r="J87" i="54"/>
  <c r="J89" i="54" s="1"/>
  <c r="J100" i="54" s="1"/>
  <c r="I77" i="48"/>
  <c r="I99" i="48" s="1"/>
  <c r="I69" i="49"/>
  <c r="I98" i="49" s="1"/>
  <c r="I69" i="54"/>
  <c r="I98" i="54" s="1"/>
  <c r="J87" i="60"/>
  <c r="J89" i="60" s="1"/>
  <c r="J100" i="60" s="1"/>
  <c r="I69" i="50"/>
  <c r="I98" i="50" s="1"/>
  <c r="I102" i="50" s="1"/>
  <c r="I124" i="50" s="1"/>
  <c r="I125" i="50" s="1"/>
  <c r="I102" i="52"/>
  <c r="I124" i="52" s="1"/>
  <c r="H73" i="69"/>
  <c r="H77" i="69" s="1"/>
  <c r="H99" i="69" s="1"/>
  <c r="I73" i="69"/>
  <c r="I67" i="68"/>
  <c r="I69" i="68" s="1"/>
  <c r="I98" i="68" s="1"/>
  <c r="H67" i="68"/>
  <c r="H73" i="61"/>
  <c r="H77" i="61" s="1"/>
  <c r="H99" i="61" s="1"/>
  <c r="I73" i="61"/>
  <c r="I77" i="61" s="1"/>
  <c r="I99" i="61" s="1"/>
  <c r="I68" i="56"/>
  <c r="J68" i="56"/>
  <c r="J69" i="56" s="1"/>
  <c r="J98" i="56" s="1"/>
  <c r="J102" i="56" s="1"/>
  <c r="J124" i="56" s="1"/>
  <c r="J125" i="56" s="1"/>
  <c r="I77" i="60"/>
  <c r="I99" i="60" s="1"/>
  <c r="I73" i="48"/>
  <c r="H73" i="48"/>
  <c r="H77" i="48" s="1"/>
  <c r="H99" i="48" s="1"/>
  <c r="I77" i="49"/>
  <c r="I99" i="49" s="1"/>
  <c r="I58" i="49"/>
  <c r="I96" i="49" s="1"/>
  <c r="I87" i="49"/>
  <c r="I89" i="49" s="1"/>
  <c r="I100" i="49" s="1"/>
  <c r="J40" i="60"/>
  <c r="J122" i="60" s="1"/>
  <c r="J58" i="60"/>
  <c r="J96" i="60" s="1"/>
  <c r="J69" i="60"/>
  <c r="J98" i="60" s="1"/>
  <c r="J58" i="49"/>
  <c r="J96" i="49" s="1"/>
  <c r="I69" i="53"/>
  <c r="I98" i="53" s="1"/>
  <c r="I67" i="61"/>
  <c r="H67" i="61"/>
  <c r="H69" i="61" s="1"/>
  <c r="H98" i="61" s="1"/>
  <c r="H102" i="61" s="1"/>
  <c r="H124" i="61" s="1"/>
  <c r="I87" i="61"/>
  <c r="I89" i="61" s="1"/>
  <c r="I100" i="61" s="1"/>
  <c r="H67" i="73"/>
  <c r="I67" i="73"/>
  <c r="I69" i="73" s="1"/>
  <c r="I98" i="73" s="1"/>
  <c r="I102" i="73" s="1"/>
  <c r="I124" i="73" s="1"/>
  <c r="I125" i="73" s="1"/>
  <c r="H68" i="73"/>
  <c r="I68" i="73"/>
  <c r="H89" i="72"/>
  <c r="H100" i="72" s="1"/>
  <c r="H73" i="71"/>
  <c r="I73" i="71"/>
  <c r="I77" i="71" s="1"/>
  <c r="I99" i="71" s="1"/>
  <c r="I77" i="51"/>
  <c r="I99" i="51" s="1"/>
  <c r="J40" i="54"/>
  <c r="J122" i="54" s="1"/>
  <c r="J69" i="54"/>
  <c r="J98" i="54" s="1"/>
  <c r="I89" i="62"/>
  <c r="I100" i="62" s="1"/>
  <c r="J87" i="49"/>
  <c r="J89" i="49" s="1"/>
  <c r="J100" i="49" s="1"/>
  <c r="J77" i="57"/>
  <c r="J99" i="57" s="1"/>
  <c r="H87" i="48"/>
  <c r="H89" i="48" s="1"/>
  <c r="H100" i="48" s="1"/>
  <c r="I89" i="47"/>
  <c r="I100" i="47" s="1"/>
  <c r="I102" i="47" s="1"/>
  <c r="I124" i="47" s="1"/>
  <c r="I125" i="47" s="1"/>
  <c r="H87" i="72"/>
  <c r="I102" i="53"/>
  <c r="I124" i="53" s="1"/>
  <c r="I125" i="53" s="1"/>
  <c r="I102" i="65"/>
  <c r="I124" i="65" s="1"/>
  <c r="I125" i="65" s="1"/>
  <c r="I87" i="48"/>
  <c r="I89" i="48" s="1"/>
  <c r="I100" i="48" s="1"/>
  <c r="J69" i="50"/>
  <c r="J98" i="50" s="1"/>
  <c r="J102" i="50" s="1"/>
  <c r="J124" i="50" s="1"/>
  <c r="J125" i="50" s="1"/>
  <c r="I77" i="73"/>
  <c r="I99" i="73" s="1"/>
  <c r="I87" i="63"/>
  <c r="I89" i="63" s="1"/>
  <c r="I100" i="63" s="1"/>
  <c r="I87" i="72"/>
  <c r="I89" i="72" s="1"/>
  <c r="I100" i="72" s="1"/>
  <c r="H73" i="68"/>
  <c r="H77" i="68" s="1"/>
  <c r="H99" i="68" s="1"/>
  <c r="I73" i="68"/>
  <c r="I77" i="68" s="1"/>
  <c r="I99" i="68" s="1"/>
  <c r="H73" i="44"/>
  <c r="H77" i="44" s="1"/>
  <c r="H99" i="44" s="1"/>
  <c r="H102" i="44" s="1"/>
  <c r="H124" i="44" s="1"/>
  <c r="I73" i="44"/>
  <c r="I77" i="44" s="1"/>
  <c r="I99" i="44" s="1"/>
  <c r="H69" i="73"/>
  <c r="H98" i="73" s="1"/>
  <c r="H102" i="73" s="1"/>
  <c r="H124" i="73" s="1"/>
  <c r="G69" i="73"/>
  <c r="G98" i="73" s="1"/>
  <c r="H69" i="44"/>
  <c r="H98" i="44" s="1"/>
  <c r="G69" i="44"/>
  <c r="G98" i="44" s="1"/>
  <c r="G102" i="44" s="1"/>
  <c r="H69" i="71"/>
  <c r="H98" i="71" s="1"/>
  <c r="H77" i="71"/>
  <c r="H99" i="71" s="1"/>
  <c r="G69" i="68"/>
  <c r="G98" i="68" s="1"/>
  <c r="H102" i="67"/>
  <c r="H124" i="67" s="1"/>
  <c r="H67" i="63"/>
  <c r="H69" i="63" s="1"/>
  <c r="H98" i="63" s="1"/>
  <c r="G85" i="42"/>
  <c r="G84" i="42"/>
  <c r="H84" i="42" s="1"/>
  <c r="G83" i="42"/>
  <c r="G66" i="42"/>
  <c r="G82" i="42"/>
  <c r="G72" i="42"/>
  <c r="G89" i="59"/>
  <c r="G100" i="59" s="1"/>
  <c r="G89" i="57"/>
  <c r="G100" i="57" s="1"/>
  <c r="G102" i="57" s="1"/>
  <c r="H102" i="57"/>
  <c r="H124" i="57" s="1"/>
  <c r="H69" i="56"/>
  <c r="H98" i="56" s="1"/>
  <c r="G89" i="52"/>
  <c r="G100" i="52" s="1"/>
  <c r="G102" i="52" s="1"/>
  <c r="G102" i="59"/>
  <c r="G102" i="54"/>
  <c r="G102" i="66"/>
  <c r="H102" i="47"/>
  <c r="H124" i="47" s="1"/>
  <c r="H69" i="51"/>
  <c r="H98" i="51" s="1"/>
  <c r="H89" i="51"/>
  <c r="H100" i="51" s="1"/>
  <c r="H102" i="51" s="1"/>
  <c r="H124" i="51" s="1"/>
  <c r="G89" i="51"/>
  <c r="G100" i="51" s="1"/>
  <c r="G69" i="51"/>
  <c r="G98" i="51" s="1"/>
  <c r="H86" i="42"/>
  <c r="H81" i="42"/>
  <c r="H56" i="42"/>
  <c r="H52" i="42"/>
  <c r="H80" i="42"/>
  <c r="H55" i="42"/>
  <c r="H51" i="42"/>
  <c r="H54" i="42"/>
  <c r="H50" i="42"/>
  <c r="H57" i="42"/>
  <c r="H53" i="42"/>
  <c r="H102" i="64"/>
  <c r="H124" i="64" s="1"/>
  <c r="G69" i="56"/>
  <c r="G98" i="56" s="1"/>
  <c r="G77" i="51"/>
  <c r="G99" i="51" s="1"/>
  <c r="G102" i="67"/>
  <c r="H102" i="55"/>
  <c r="H124" i="55" s="1"/>
  <c r="H89" i="53"/>
  <c r="H100" i="53" s="1"/>
  <c r="G89" i="53"/>
  <c r="G100" i="53" s="1"/>
  <c r="H68" i="53"/>
  <c r="H69" i="53" s="1"/>
  <c r="H98" i="53" s="1"/>
  <c r="H124" i="60"/>
  <c r="H89" i="69"/>
  <c r="H100" i="69" s="1"/>
  <c r="G89" i="69"/>
  <c r="G100" i="69" s="1"/>
  <c r="H102" i="72"/>
  <c r="H124" i="72" s="1"/>
  <c r="G102" i="65"/>
  <c r="G102" i="68"/>
  <c r="G69" i="69"/>
  <c r="G98" i="69" s="1"/>
  <c r="H102" i="49"/>
  <c r="H124" i="49" s="1"/>
  <c r="H102" i="52"/>
  <c r="H124" i="52" s="1"/>
  <c r="G102" i="73"/>
  <c r="G102" i="72"/>
  <c r="G102" i="71"/>
  <c r="G89" i="62"/>
  <c r="G100" i="62" s="1"/>
  <c r="G69" i="62"/>
  <c r="G98" i="62" s="1"/>
  <c r="H100" i="62"/>
  <c r="G102" i="64"/>
  <c r="G102" i="61"/>
  <c r="G102" i="60"/>
  <c r="G102" i="56"/>
  <c r="G102" i="55"/>
  <c r="H102" i="54"/>
  <c r="H124" i="54" s="1"/>
  <c r="G69" i="53"/>
  <c r="G98" i="53" s="1"/>
  <c r="H40" i="42"/>
  <c r="H122" i="42" s="1"/>
  <c r="G102" i="50"/>
  <c r="G102" i="49"/>
  <c r="G102" i="48"/>
  <c r="G102" i="47"/>
  <c r="H75" i="42"/>
  <c r="H82" i="42"/>
  <c r="H76" i="42"/>
  <c r="H61" i="42"/>
  <c r="H63" i="42" s="1"/>
  <c r="H97" i="42" s="1"/>
  <c r="H121" i="42"/>
  <c r="H85" i="42"/>
  <c r="H72" i="42"/>
  <c r="H74" i="42"/>
  <c r="I106" i="62" l="1"/>
  <c r="I116" i="62" s="1"/>
  <c r="I105" i="56"/>
  <c r="I106" i="56" s="1"/>
  <c r="I116" i="56" s="1"/>
  <c r="I105" i="48"/>
  <c r="I105" i="50"/>
  <c r="I105" i="47"/>
  <c r="I102" i="68"/>
  <c r="I124" i="68" s="1"/>
  <c r="I125" i="68" s="1"/>
  <c r="J125" i="54"/>
  <c r="J116" i="50"/>
  <c r="I105" i="59"/>
  <c r="J102" i="57"/>
  <c r="J124" i="57" s="1"/>
  <c r="I102" i="61"/>
  <c r="I124" i="61" s="1"/>
  <c r="I125" i="61" s="1"/>
  <c r="I105" i="73"/>
  <c r="J116" i="56"/>
  <c r="J102" i="51"/>
  <c r="J124" i="51" s="1"/>
  <c r="J125" i="51" s="1"/>
  <c r="J85" i="42"/>
  <c r="I85" i="42"/>
  <c r="J102" i="54"/>
  <c r="J124" i="54" s="1"/>
  <c r="I102" i="60"/>
  <c r="I124" i="60" s="1"/>
  <c r="I125" i="60" s="1"/>
  <c r="I105" i="72"/>
  <c r="H102" i="56"/>
  <c r="H124" i="56" s="1"/>
  <c r="I102" i="44"/>
  <c r="I124" i="44" s="1"/>
  <c r="I125" i="44" s="1"/>
  <c r="H102" i="63"/>
  <c r="H124" i="63" s="1"/>
  <c r="I105" i="53"/>
  <c r="J116" i="55"/>
  <c r="I102" i="54"/>
  <c r="I124" i="54" s="1"/>
  <c r="I125" i="54" s="1"/>
  <c r="J83" i="42"/>
  <c r="I83" i="42"/>
  <c r="I102" i="49"/>
  <c r="I124" i="49" s="1"/>
  <c r="I125" i="49" s="1"/>
  <c r="H69" i="68"/>
  <c r="H98" i="68" s="1"/>
  <c r="H102" i="68" s="1"/>
  <c r="H124" i="68" s="1"/>
  <c r="I105" i="65"/>
  <c r="I106" i="65"/>
  <c r="I105" i="63"/>
  <c r="I106" i="63" s="1"/>
  <c r="H83" i="42"/>
  <c r="G73" i="42"/>
  <c r="I72" i="42"/>
  <c r="J72" i="42"/>
  <c r="J102" i="49"/>
  <c r="J124" i="49" s="1"/>
  <c r="J125" i="49" s="1"/>
  <c r="J84" i="42"/>
  <c r="I84" i="42"/>
  <c r="I82" i="42"/>
  <c r="J82" i="42"/>
  <c r="J87" i="42" s="1"/>
  <c r="I106" i="55"/>
  <c r="I105" i="55"/>
  <c r="I105" i="66"/>
  <c r="I106" i="66"/>
  <c r="I102" i="51"/>
  <c r="I124" i="51" s="1"/>
  <c r="I125" i="51" s="1"/>
  <c r="I105" i="51" s="1"/>
  <c r="I102" i="71"/>
  <c r="I124" i="71" s="1"/>
  <c r="I125" i="71" s="1"/>
  <c r="H102" i="62"/>
  <c r="H124" i="62" s="1"/>
  <c r="G67" i="42"/>
  <c r="J66" i="42"/>
  <c r="I66" i="42"/>
  <c r="H102" i="71"/>
  <c r="H124" i="71" s="1"/>
  <c r="J102" i="60"/>
  <c r="J124" i="60" s="1"/>
  <c r="J125" i="60" s="1"/>
  <c r="I89" i="69"/>
  <c r="I100" i="69" s="1"/>
  <c r="I102" i="69" s="1"/>
  <c r="I124" i="69" s="1"/>
  <c r="I106" i="67"/>
  <c r="I116" i="67" s="1"/>
  <c r="H102" i="69"/>
  <c r="H124" i="69" s="1"/>
  <c r="G68" i="42"/>
  <c r="H66" i="42"/>
  <c r="G102" i="51"/>
  <c r="H87" i="42"/>
  <c r="H58" i="42"/>
  <c r="H96" i="42" s="1"/>
  <c r="G102" i="69"/>
  <c r="H102" i="53"/>
  <c r="H124" i="53" s="1"/>
  <c r="G102" i="53"/>
  <c r="G102" i="62"/>
  <c r="H67" i="42"/>
  <c r="H68" i="42"/>
  <c r="G88" i="42"/>
  <c r="I113" i="67" l="1"/>
  <c r="I111" i="67"/>
  <c r="I110" i="67"/>
  <c r="I109" i="67"/>
  <c r="I109" i="56"/>
  <c r="I110" i="56"/>
  <c r="I113" i="56"/>
  <c r="I111" i="56"/>
  <c r="I109" i="62"/>
  <c r="I111" i="62"/>
  <c r="I113" i="62"/>
  <c r="I110" i="62"/>
  <c r="I116" i="73"/>
  <c r="I106" i="51"/>
  <c r="I116" i="51"/>
  <c r="I105" i="49"/>
  <c r="I106" i="49"/>
  <c r="I106" i="73"/>
  <c r="I106" i="48"/>
  <c r="I116" i="48" s="1"/>
  <c r="I116" i="66"/>
  <c r="I105" i="44"/>
  <c r="I106" i="44" s="1"/>
  <c r="I73" i="42"/>
  <c r="I77" i="42" s="1"/>
  <c r="I99" i="42" s="1"/>
  <c r="J73" i="42"/>
  <c r="J77" i="42" s="1"/>
  <c r="J99" i="42" s="1"/>
  <c r="H73" i="42"/>
  <c r="H77" i="42" s="1"/>
  <c r="H99" i="42" s="1"/>
  <c r="I87" i="42"/>
  <c r="I105" i="54"/>
  <c r="J116" i="59"/>
  <c r="I114" i="67"/>
  <c r="I126" i="67" s="1"/>
  <c r="I127" i="67" s="1"/>
  <c r="I116" i="63"/>
  <c r="J111" i="55"/>
  <c r="J116" i="51"/>
  <c r="I106" i="59"/>
  <c r="I116" i="59" s="1"/>
  <c r="I105" i="68"/>
  <c r="I106" i="68" s="1"/>
  <c r="I114" i="62"/>
  <c r="I126" i="62" s="1"/>
  <c r="I127" i="62" s="1"/>
  <c r="I105" i="71"/>
  <c r="I105" i="61"/>
  <c r="I106" i="61"/>
  <c r="I116" i="61" s="1"/>
  <c r="J67" i="42"/>
  <c r="J69" i="42" s="1"/>
  <c r="J98" i="42" s="1"/>
  <c r="I67" i="42"/>
  <c r="I69" i="42" s="1"/>
  <c r="I98" i="42" s="1"/>
  <c r="I106" i="72"/>
  <c r="I116" i="72" s="1"/>
  <c r="I105" i="60"/>
  <c r="I106" i="60" s="1"/>
  <c r="H88" i="42"/>
  <c r="H89" i="42" s="1"/>
  <c r="H100" i="42" s="1"/>
  <c r="I88" i="42"/>
  <c r="J88" i="42"/>
  <c r="J89" i="42" s="1"/>
  <c r="J100" i="42" s="1"/>
  <c r="J116" i="53"/>
  <c r="J68" i="42"/>
  <c r="I68" i="42"/>
  <c r="I116" i="55"/>
  <c r="J116" i="49"/>
  <c r="I116" i="65"/>
  <c r="I106" i="53"/>
  <c r="I116" i="53" s="1"/>
  <c r="I106" i="47"/>
  <c r="I106" i="50"/>
  <c r="I116" i="50" s="1"/>
  <c r="H69" i="42"/>
  <c r="H98" i="42" s="1"/>
  <c r="G89" i="42"/>
  <c r="G100" i="42" s="1"/>
  <c r="G77" i="42"/>
  <c r="G99" i="42" s="1"/>
  <c r="G69" i="42"/>
  <c r="G98" i="42" s="1"/>
  <c r="J114" i="55" l="1"/>
  <c r="J126" i="55" s="1"/>
  <c r="J127" i="55" s="1"/>
  <c r="J129" i="55" s="1"/>
  <c r="J111" i="49"/>
  <c r="I111" i="72"/>
  <c r="I110" i="72"/>
  <c r="I109" i="72"/>
  <c r="I114" i="72" s="1"/>
  <c r="I126" i="72" s="1"/>
  <c r="I127" i="72" s="1"/>
  <c r="I113" i="72"/>
  <c r="I111" i="48"/>
  <c r="I113" i="48"/>
  <c r="I110" i="48"/>
  <c r="I109" i="48"/>
  <c r="I110" i="59"/>
  <c r="I109" i="59"/>
  <c r="I111" i="59"/>
  <c r="I113" i="59"/>
  <c r="I113" i="50"/>
  <c r="I111" i="50"/>
  <c r="I110" i="50"/>
  <c r="I109" i="50"/>
  <c r="I114" i="50" s="1"/>
  <c r="I126" i="50" s="1"/>
  <c r="I127" i="50" s="1"/>
  <c r="I113" i="53"/>
  <c r="I109" i="53"/>
  <c r="I110" i="53"/>
  <c r="J102" i="42"/>
  <c r="J124" i="42" s="1"/>
  <c r="J125" i="42" s="1"/>
  <c r="I111" i="73"/>
  <c r="I113" i="73"/>
  <c r="I110" i="73"/>
  <c r="I109" i="73"/>
  <c r="I114" i="73" s="1"/>
  <c r="I126" i="73" s="1"/>
  <c r="I127" i="73" s="1"/>
  <c r="I109" i="55"/>
  <c r="I113" i="55"/>
  <c r="I111" i="55"/>
  <c r="I110" i="55"/>
  <c r="I116" i="60"/>
  <c r="I113" i="63"/>
  <c r="I111" i="63"/>
  <c r="I110" i="63"/>
  <c r="I109" i="63"/>
  <c r="I116" i="49"/>
  <c r="J114" i="53"/>
  <c r="J126" i="53" s="1"/>
  <c r="J127" i="53" s="1"/>
  <c r="J111" i="53"/>
  <c r="I106" i="71"/>
  <c r="I116" i="71" s="1"/>
  <c r="AD23" i="74"/>
  <c r="AE23" i="74" s="1"/>
  <c r="AF23" i="74" s="1"/>
  <c r="I129" i="67"/>
  <c r="Y23" i="74"/>
  <c r="I106" i="54"/>
  <c r="I116" i="54" s="1"/>
  <c r="I113" i="66"/>
  <c r="I110" i="66"/>
  <c r="I109" i="66"/>
  <c r="I111" i="66"/>
  <c r="I116" i="44"/>
  <c r="I116" i="47"/>
  <c r="I109" i="51"/>
  <c r="I110" i="51"/>
  <c r="I113" i="51"/>
  <c r="I110" i="61"/>
  <c r="I109" i="61"/>
  <c r="I113" i="61"/>
  <c r="I113" i="65"/>
  <c r="I109" i="65"/>
  <c r="I111" i="65"/>
  <c r="I110" i="65"/>
  <c r="AD17" i="74"/>
  <c r="AE17" i="74" s="1"/>
  <c r="AF17" i="74" s="1"/>
  <c r="Y17" i="74"/>
  <c r="I129" i="62"/>
  <c r="J116" i="54"/>
  <c r="I89" i="42"/>
  <c r="I100" i="42" s="1"/>
  <c r="I102" i="42" s="1"/>
  <c r="I124" i="42" s="1"/>
  <c r="I125" i="42" s="1"/>
  <c r="J116" i="60"/>
  <c r="I116" i="68"/>
  <c r="H102" i="42"/>
  <c r="H124" i="42" s="1"/>
  <c r="G102" i="42"/>
  <c r="AG8" i="74" l="1"/>
  <c r="AH8" i="74" s="1"/>
  <c r="AI8" i="74" s="1"/>
  <c r="J114" i="49"/>
  <c r="J126" i="49" s="1"/>
  <c r="J127" i="49" s="1"/>
  <c r="J129" i="53"/>
  <c r="AG5" i="74"/>
  <c r="AH5" i="74" s="1"/>
  <c r="AI5" i="74" s="1"/>
  <c r="AD27" i="74"/>
  <c r="AE27" i="74" s="1"/>
  <c r="AF27" i="74" s="1"/>
  <c r="Y27" i="74"/>
  <c r="I129" i="72"/>
  <c r="I113" i="54"/>
  <c r="I109" i="54"/>
  <c r="I110" i="54"/>
  <c r="I105" i="42"/>
  <c r="I111" i="71"/>
  <c r="I110" i="71"/>
  <c r="I113" i="71"/>
  <c r="I109" i="71"/>
  <c r="I114" i="71" s="1"/>
  <c r="I126" i="71" s="1"/>
  <c r="I127" i="71" s="1"/>
  <c r="AB17" i="74"/>
  <c r="Z17" i="74"/>
  <c r="AA17" i="74" s="1"/>
  <c r="J24" i="76"/>
  <c r="K24" i="76" s="1"/>
  <c r="I110" i="47"/>
  <c r="I111" i="47"/>
  <c r="I109" i="47"/>
  <c r="I113" i="47"/>
  <c r="AD14" i="74"/>
  <c r="AE14" i="74" s="1"/>
  <c r="AF14" i="74" s="1"/>
  <c r="Y14" i="74"/>
  <c r="I129" i="50"/>
  <c r="I109" i="44"/>
  <c r="I114" i="44" s="1"/>
  <c r="I126" i="44" s="1"/>
  <c r="I127" i="44" s="1"/>
  <c r="I110" i="44"/>
  <c r="I113" i="44"/>
  <c r="I111" i="44"/>
  <c r="I113" i="49"/>
  <c r="I110" i="49"/>
  <c r="I109" i="49"/>
  <c r="J49" i="76"/>
  <c r="K49" i="76" s="1"/>
  <c r="AB23" i="74"/>
  <c r="Z23" i="74"/>
  <c r="AA23" i="74" s="1"/>
  <c r="I114" i="48"/>
  <c r="I126" i="48" s="1"/>
  <c r="I127" i="48" s="1"/>
  <c r="AD29" i="74"/>
  <c r="I129" i="73"/>
  <c r="Y29" i="74"/>
  <c r="I114" i="66"/>
  <c r="I126" i="66" s="1"/>
  <c r="I127" i="66" s="1"/>
  <c r="I114" i="63"/>
  <c r="I126" i="63" s="1"/>
  <c r="I127" i="63" s="1"/>
  <c r="I111" i="60"/>
  <c r="I113" i="60"/>
  <c r="I110" i="60"/>
  <c r="I109" i="60"/>
  <c r="I111" i="68"/>
  <c r="I110" i="68"/>
  <c r="I109" i="68"/>
  <c r="I113" i="68"/>
  <c r="I114" i="55"/>
  <c r="I126" i="55" s="1"/>
  <c r="I127" i="55" s="1"/>
  <c r="I114" i="59"/>
  <c r="I126" i="59" s="1"/>
  <c r="I127" i="59" s="1"/>
  <c r="H46" i="73"/>
  <c r="H123" i="73" s="1"/>
  <c r="H125" i="73" s="1"/>
  <c r="H46" i="72"/>
  <c r="H123" i="72" s="1"/>
  <c r="H125" i="72" s="1"/>
  <c r="H46" i="71"/>
  <c r="H123" i="71" s="1"/>
  <c r="H125" i="71" s="1"/>
  <c r="H46" i="68"/>
  <c r="H123" i="68" s="1"/>
  <c r="H125" i="68" s="1"/>
  <c r="H46" i="67"/>
  <c r="H123" i="67" s="1"/>
  <c r="H125" i="67" s="1"/>
  <c r="H46" i="66"/>
  <c r="H123" i="66" s="1"/>
  <c r="H125" i="66" s="1"/>
  <c r="H46" i="65"/>
  <c r="H123" i="65" s="1"/>
  <c r="H125" i="65" s="1"/>
  <c r="H105" i="65" s="1"/>
  <c r="H46" i="63"/>
  <c r="H123" i="63" s="1"/>
  <c r="H125" i="63" s="1"/>
  <c r="H46" i="61"/>
  <c r="H123" i="61" s="1"/>
  <c r="H125" i="61" s="1"/>
  <c r="H105" i="61" s="1"/>
  <c r="H106" i="61" s="1"/>
  <c r="H123" i="51"/>
  <c r="H125" i="51" s="1"/>
  <c r="H46" i="50"/>
  <c r="H123" i="50" s="1"/>
  <c r="H125" i="50" s="1"/>
  <c r="H46" i="49"/>
  <c r="H123" i="49" s="1"/>
  <c r="H125" i="49" s="1"/>
  <c r="H46" i="48"/>
  <c r="H123" i="48" s="1"/>
  <c r="H125" i="48" s="1"/>
  <c r="H46" i="47"/>
  <c r="H123" i="47" s="1"/>
  <c r="H125" i="47" s="1"/>
  <c r="H46" i="44"/>
  <c r="H123" i="44" s="1"/>
  <c r="H125" i="44" s="1"/>
  <c r="H46" i="62"/>
  <c r="H123" i="62" s="1"/>
  <c r="H125" i="62" s="1"/>
  <c r="H46" i="60"/>
  <c r="H123" i="60" s="1"/>
  <c r="H125" i="60" s="1"/>
  <c r="H46" i="59"/>
  <c r="H123" i="59" s="1"/>
  <c r="H125" i="59" s="1"/>
  <c r="H46" i="56"/>
  <c r="H123" i="56" s="1"/>
  <c r="H125" i="56" s="1"/>
  <c r="H105" i="56" s="1"/>
  <c r="H46" i="55"/>
  <c r="H123" i="55" s="1"/>
  <c r="H125" i="55" s="1"/>
  <c r="H105" i="55" s="1"/>
  <c r="H106" i="55" s="1"/>
  <c r="H46" i="54"/>
  <c r="H123" i="54" s="1"/>
  <c r="H125" i="54" s="1"/>
  <c r="H46" i="53"/>
  <c r="H123" i="53" s="1"/>
  <c r="H125" i="53" s="1"/>
  <c r="J129" i="49" l="1"/>
  <c r="AG7" i="74"/>
  <c r="AH7" i="74" s="1"/>
  <c r="AI7" i="74" s="1"/>
  <c r="AD18" i="74"/>
  <c r="AE18" i="74" s="1"/>
  <c r="AF18" i="74" s="1"/>
  <c r="Y18" i="74"/>
  <c r="I129" i="63"/>
  <c r="AD21" i="74"/>
  <c r="AE21" i="74" s="1"/>
  <c r="AF21" i="74" s="1"/>
  <c r="Y21" i="74"/>
  <c r="I129" i="48"/>
  <c r="I114" i="47"/>
  <c r="I126" i="47" s="1"/>
  <c r="I127" i="47" s="1"/>
  <c r="H105" i="51"/>
  <c r="H106" i="51" s="1"/>
  <c r="G116" i="51" s="1"/>
  <c r="AD11" i="74"/>
  <c r="AE11" i="74" s="1"/>
  <c r="AF11" i="74" s="1"/>
  <c r="Y11" i="74"/>
  <c r="I129" i="59"/>
  <c r="AD8" i="74"/>
  <c r="AE8" i="74" s="1"/>
  <c r="AF8" i="74" s="1"/>
  <c r="I129" i="55"/>
  <c r="Y8" i="74"/>
  <c r="I114" i="60"/>
  <c r="I126" i="60" s="1"/>
  <c r="I127" i="60" s="1"/>
  <c r="J116" i="42"/>
  <c r="AD28" i="74"/>
  <c r="Y28" i="74"/>
  <c r="I129" i="44"/>
  <c r="AD22" i="74"/>
  <c r="AE22" i="74" s="1"/>
  <c r="AF22" i="74" s="1"/>
  <c r="Y22" i="74"/>
  <c r="I129" i="66"/>
  <c r="I106" i="42"/>
  <c r="I116" i="42" s="1"/>
  <c r="AD26" i="74"/>
  <c r="AE26" i="74" s="1"/>
  <c r="AF26" i="74" s="1"/>
  <c r="Y26" i="74"/>
  <c r="I129" i="71"/>
  <c r="J51" i="76"/>
  <c r="K51" i="76" s="1"/>
  <c r="AB29" i="74"/>
  <c r="Z29" i="74"/>
  <c r="AA29" i="74" s="1"/>
  <c r="Z14" i="74"/>
  <c r="AA14" i="74" s="1"/>
  <c r="AB14" i="74"/>
  <c r="J41" i="76"/>
  <c r="K41" i="76" s="1"/>
  <c r="J27" i="76"/>
  <c r="K27" i="76" s="1"/>
  <c r="J53" i="76"/>
  <c r="K53" i="76" s="1"/>
  <c r="AB27" i="74"/>
  <c r="Z27" i="74"/>
  <c r="AA27" i="74" s="1"/>
  <c r="AE29" i="74"/>
  <c r="AF29" i="74" s="1"/>
  <c r="H105" i="54"/>
  <c r="H105" i="47"/>
  <c r="H105" i="60"/>
  <c r="H105" i="48"/>
  <c r="H105" i="66"/>
  <c r="H105" i="71"/>
  <c r="H105" i="59"/>
  <c r="H105" i="49"/>
  <c r="H105" i="63"/>
  <c r="H105" i="67"/>
  <c r="H105" i="72"/>
  <c r="H106" i="56"/>
  <c r="H105" i="53"/>
  <c r="H105" i="44"/>
  <c r="H105" i="50"/>
  <c r="H106" i="50" s="1"/>
  <c r="H105" i="68"/>
  <c r="H105" i="73"/>
  <c r="H105" i="62"/>
  <c r="G35" i="8"/>
  <c r="I111" i="42" l="1"/>
  <c r="I113" i="42"/>
  <c r="I109" i="42"/>
  <c r="I110" i="42"/>
  <c r="J54" i="76"/>
  <c r="K54" i="76" s="1"/>
  <c r="AB28" i="74"/>
  <c r="Z28" i="74"/>
  <c r="AA28" i="74" s="1"/>
  <c r="AD15" i="74"/>
  <c r="AE15" i="74" s="1"/>
  <c r="AF15" i="74" s="1"/>
  <c r="Y15" i="74"/>
  <c r="I129" i="47"/>
  <c r="AE32" i="74"/>
  <c r="AF32" i="74" s="1"/>
  <c r="AE28" i="74"/>
  <c r="AF28" i="74" s="1"/>
  <c r="J47" i="76"/>
  <c r="K47" i="76" s="1"/>
  <c r="AB21" i="74"/>
  <c r="Z21" i="74"/>
  <c r="AA21" i="74" s="1"/>
  <c r="J45" i="76"/>
  <c r="K45" i="76" s="1"/>
  <c r="AB22" i="74"/>
  <c r="Z22" i="74"/>
  <c r="AA22" i="74" s="1"/>
  <c r="AB11" i="74"/>
  <c r="Z11" i="74"/>
  <c r="AA11" i="74" s="1"/>
  <c r="J11" i="76"/>
  <c r="K11" i="76" s="1"/>
  <c r="J25" i="76"/>
  <c r="K25" i="76" s="1"/>
  <c r="J39" i="76"/>
  <c r="K39" i="76" s="1"/>
  <c r="J18" i="76"/>
  <c r="K18" i="76" s="1"/>
  <c r="AD12" i="74"/>
  <c r="AE12" i="74" s="1"/>
  <c r="AF12" i="74" s="1"/>
  <c r="Y12" i="74"/>
  <c r="I129" i="60"/>
  <c r="AB18" i="74"/>
  <c r="J44" i="76"/>
  <c r="K44" i="76" s="1"/>
  <c r="Z18" i="74"/>
  <c r="AA18" i="74" s="1"/>
  <c r="J52" i="76"/>
  <c r="K52" i="76" s="1"/>
  <c r="AB26" i="74"/>
  <c r="Z26" i="74"/>
  <c r="AA26" i="74" s="1"/>
  <c r="J4" i="76"/>
  <c r="K4" i="76" s="1"/>
  <c r="AB8" i="74"/>
  <c r="Z8" i="74"/>
  <c r="AA8" i="74" s="1"/>
  <c r="G116" i="50"/>
  <c r="H116" i="50" s="1"/>
  <c r="H109" i="50" s="1"/>
  <c r="H106" i="63"/>
  <c r="H106" i="66"/>
  <c r="H106" i="47"/>
  <c r="H106" i="44"/>
  <c r="G116" i="44" s="1"/>
  <c r="H116" i="44" s="1"/>
  <c r="H106" i="59"/>
  <c r="G116" i="59" s="1"/>
  <c r="H116" i="59" s="1"/>
  <c r="H106" i="48"/>
  <c r="H106" i="73"/>
  <c r="G116" i="73" s="1"/>
  <c r="H116" i="73" s="1"/>
  <c r="H106" i="67"/>
  <c r="H106" i="49"/>
  <c r="G116" i="49" s="1"/>
  <c r="H116" i="49" s="1"/>
  <c r="H111" i="49" s="1"/>
  <c r="I111" i="49" s="1"/>
  <c r="I114" i="49" s="1"/>
  <c r="I126" i="49" s="1"/>
  <c r="I127" i="49" s="1"/>
  <c r="H106" i="71"/>
  <c r="H106" i="60"/>
  <c r="H106" i="65"/>
  <c r="H106" i="54"/>
  <c r="G116" i="54" s="1"/>
  <c r="H116" i="54" s="1"/>
  <c r="H106" i="68"/>
  <c r="G116" i="68" s="1"/>
  <c r="H116" i="68" s="1"/>
  <c r="H106" i="72"/>
  <c r="G116" i="72" s="1"/>
  <c r="H116" i="72" s="1"/>
  <c r="G116" i="55"/>
  <c r="H116" i="55" s="1"/>
  <c r="H106" i="53"/>
  <c r="G116" i="53" s="1"/>
  <c r="H116" i="53" s="1"/>
  <c r="G116" i="56"/>
  <c r="H116" i="56" s="1"/>
  <c r="H110" i="56" s="1"/>
  <c r="H106" i="62"/>
  <c r="H43" i="69"/>
  <c r="H43" i="64"/>
  <c r="H43" i="57"/>
  <c r="H43" i="52"/>
  <c r="AD7" i="74" l="1"/>
  <c r="AE7" i="74" s="1"/>
  <c r="AF7" i="74" s="1"/>
  <c r="I129" i="49"/>
  <c r="Y7" i="74"/>
  <c r="Z15" i="74"/>
  <c r="AA15" i="74" s="1"/>
  <c r="AB15" i="74"/>
  <c r="J32" i="76"/>
  <c r="K32" i="76" s="1"/>
  <c r="J42" i="76"/>
  <c r="K42" i="76" s="1"/>
  <c r="J20" i="76"/>
  <c r="K20" i="76" s="1"/>
  <c r="AB12" i="74"/>
  <c r="Z12" i="74"/>
  <c r="AA12" i="74" s="1"/>
  <c r="J12" i="76"/>
  <c r="K12" i="76" s="1"/>
  <c r="I114" i="42"/>
  <c r="H46" i="52"/>
  <c r="H123" i="52" s="1"/>
  <c r="H125" i="52" s="1"/>
  <c r="I43" i="52"/>
  <c r="H46" i="64"/>
  <c r="H123" i="64" s="1"/>
  <c r="H125" i="64" s="1"/>
  <c r="I43" i="64"/>
  <c r="I46" i="64" s="1"/>
  <c r="I123" i="64" s="1"/>
  <c r="I125" i="64" s="1"/>
  <c r="H46" i="57"/>
  <c r="H123" i="57" s="1"/>
  <c r="H125" i="57" s="1"/>
  <c r="I43" i="57"/>
  <c r="H46" i="69"/>
  <c r="H123" i="69" s="1"/>
  <c r="H125" i="69" s="1"/>
  <c r="I43" i="69"/>
  <c r="I46" i="69" s="1"/>
  <c r="I123" i="69" s="1"/>
  <c r="I125" i="69" s="1"/>
  <c r="H110" i="50"/>
  <c r="H111" i="50"/>
  <c r="J111" i="50" s="1"/>
  <c r="J114" i="50" s="1"/>
  <c r="J126" i="50" s="1"/>
  <c r="J127" i="50" s="1"/>
  <c r="H113" i="73"/>
  <c r="H110" i="73"/>
  <c r="H109" i="73"/>
  <c r="H110" i="44"/>
  <c r="H109" i="44"/>
  <c r="H113" i="44"/>
  <c r="H109" i="55"/>
  <c r="H113" i="55"/>
  <c r="H110" i="55"/>
  <c r="H111" i="55"/>
  <c r="H113" i="50"/>
  <c r="G116" i="47"/>
  <c r="H116" i="47" s="1"/>
  <c r="H109" i="47" s="1"/>
  <c r="G116" i="71"/>
  <c r="H116" i="71" s="1"/>
  <c r="H109" i="71" s="1"/>
  <c r="G116" i="66"/>
  <c r="H116" i="66" s="1"/>
  <c r="G116" i="63"/>
  <c r="H116" i="63" s="1"/>
  <c r="H109" i="63" s="1"/>
  <c r="G116" i="61"/>
  <c r="H116" i="61" s="1"/>
  <c r="G116" i="60"/>
  <c r="H116" i="60" s="1"/>
  <c r="H113" i="60" s="1"/>
  <c r="G116" i="65"/>
  <c r="H116" i="65" s="1"/>
  <c r="G116" i="67"/>
  <c r="H116" i="67" s="1"/>
  <c r="H111" i="67" s="1"/>
  <c r="H111" i="73"/>
  <c r="H113" i="59"/>
  <c r="H110" i="59"/>
  <c r="H109" i="59"/>
  <c r="H111" i="59"/>
  <c r="J111" i="59" s="1"/>
  <c r="J114" i="59" s="1"/>
  <c r="J126" i="59" s="1"/>
  <c r="J127" i="59" s="1"/>
  <c r="H111" i="72"/>
  <c r="H110" i="72"/>
  <c r="H109" i="72"/>
  <c r="H113" i="72"/>
  <c r="H111" i="68"/>
  <c r="H113" i="68"/>
  <c r="H109" i="68"/>
  <c r="H110" i="68"/>
  <c r="H105" i="64"/>
  <c r="H109" i="53"/>
  <c r="H110" i="53"/>
  <c r="H111" i="53"/>
  <c r="I111" i="53" s="1"/>
  <c r="H113" i="53"/>
  <c r="G116" i="48"/>
  <c r="H116" i="48" s="1"/>
  <c r="H105" i="52"/>
  <c r="H109" i="56"/>
  <c r="H113" i="56"/>
  <c r="H111" i="56"/>
  <c r="J111" i="56" s="1"/>
  <c r="J114" i="56" s="1"/>
  <c r="J126" i="56" s="1"/>
  <c r="J127" i="56" s="1"/>
  <c r="H105" i="57"/>
  <c r="H110" i="54"/>
  <c r="H113" i="54"/>
  <c r="H111" i="54"/>
  <c r="I111" i="54" s="1"/>
  <c r="H109" i="54"/>
  <c r="H111" i="44"/>
  <c r="H105" i="69"/>
  <c r="G116" i="62"/>
  <c r="H116" i="62" s="1"/>
  <c r="H46" i="42"/>
  <c r="H123" i="42" s="1"/>
  <c r="H125" i="42" s="1"/>
  <c r="J129" i="50" l="1"/>
  <c r="AG14" i="74"/>
  <c r="AH14" i="74" s="1"/>
  <c r="AI14" i="74" s="1"/>
  <c r="J129" i="59"/>
  <c r="AG11" i="74"/>
  <c r="AH11" i="74" s="1"/>
  <c r="AI11" i="74" s="1"/>
  <c r="J129" i="56"/>
  <c r="AG9" i="74"/>
  <c r="AH9" i="74" s="1"/>
  <c r="AI9" i="74" s="1"/>
  <c r="I114" i="54"/>
  <c r="I126" i="54" s="1"/>
  <c r="I127" i="54" s="1"/>
  <c r="J111" i="54"/>
  <c r="J114" i="54" s="1"/>
  <c r="J126" i="54" s="1"/>
  <c r="J127" i="54" s="1"/>
  <c r="J43" i="52"/>
  <c r="J46" i="52" s="1"/>
  <c r="J123" i="52" s="1"/>
  <c r="J125" i="52" s="1"/>
  <c r="I46" i="52"/>
  <c r="I123" i="52" s="1"/>
  <c r="I125" i="52" s="1"/>
  <c r="I106" i="69"/>
  <c r="I105" i="69"/>
  <c r="Z7" i="74"/>
  <c r="AA7" i="74" s="1"/>
  <c r="AB7" i="74"/>
  <c r="J7" i="76"/>
  <c r="K7" i="76" s="1"/>
  <c r="I105" i="64"/>
  <c r="I106" i="64" s="1"/>
  <c r="J43" i="57"/>
  <c r="I46" i="57"/>
  <c r="I123" i="57" s="1"/>
  <c r="I125" i="57" s="1"/>
  <c r="I114" i="68"/>
  <c r="H110" i="65"/>
  <c r="I114" i="56"/>
  <c r="I126" i="56" s="1"/>
  <c r="I127" i="56" s="1"/>
  <c r="I114" i="53"/>
  <c r="H114" i="50"/>
  <c r="H126" i="50" s="1"/>
  <c r="H127" i="50" s="1"/>
  <c r="H113" i="47"/>
  <c r="H111" i="47"/>
  <c r="H110" i="47"/>
  <c r="H109" i="62"/>
  <c r="H113" i="62"/>
  <c r="H110" i="62"/>
  <c r="H109" i="49"/>
  <c r="H113" i="49"/>
  <c r="H110" i="49"/>
  <c r="H109" i="66"/>
  <c r="H113" i="66"/>
  <c r="H110" i="66"/>
  <c r="H111" i="61"/>
  <c r="I111" i="61" s="1"/>
  <c r="I114" i="61" s="1"/>
  <c r="I126" i="61" s="1"/>
  <c r="I127" i="61" s="1"/>
  <c r="H113" i="61"/>
  <c r="H109" i="61"/>
  <c r="H110" i="61"/>
  <c r="H114" i="55"/>
  <c r="H126" i="55" s="1"/>
  <c r="H127" i="55" s="1"/>
  <c r="H113" i="71"/>
  <c r="H110" i="71"/>
  <c r="H110" i="60"/>
  <c r="H111" i="60"/>
  <c r="J111" i="60" s="1"/>
  <c r="J114" i="60" s="1"/>
  <c r="J126" i="60" s="1"/>
  <c r="J127" i="60" s="1"/>
  <c r="H109" i="60"/>
  <c r="H109" i="65"/>
  <c r="H110" i="63"/>
  <c r="H111" i="63"/>
  <c r="H113" i="63"/>
  <c r="H114" i="44"/>
  <c r="H126" i="44" s="1"/>
  <c r="H127" i="44" s="1"/>
  <c r="H114" i="68"/>
  <c r="H126" i="68" s="1"/>
  <c r="H127" i="68" s="1"/>
  <c r="H111" i="66"/>
  <c r="H114" i="54"/>
  <c r="H126" i="54" s="1"/>
  <c r="H127" i="54" s="1"/>
  <c r="H114" i="73"/>
  <c r="H126" i="73" s="1"/>
  <c r="H127" i="73" s="1"/>
  <c r="H114" i="72"/>
  <c r="H126" i="72" s="1"/>
  <c r="H127" i="72" s="1"/>
  <c r="H111" i="71"/>
  <c r="H109" i="67"/>
  <c r="H113" i="67"/>
  <c r="H110" i="67"/>
  <c r="H111" i="65"/>
  <c r="H113" i="65"/>
  <c r="H114" i="59"/>
  <c r="H126" i="59" s="1"/>
  <c r="H127" i="59" s="1"/>
  <c r="H114" i="56"/>
  <c r="H126" i="56" s="1"/>
  <c r="H127" i="56" s="1"/>
  <c r="H114" i="53"/>
  <c r="H126" i="53" s="1"/>
  <c r="H127" i="53" s="1"/>
  <c r="H111" i="62"/>
  <c r="H106" i="57"/>
  <c r="H110" i="48"/>
  <c r="H113" i="48"/>
  <c r="H111" i="48"/>
  <c r="H109" i="48"/>
  <c r="H106" i="52"/>
  <c r="G116" i="52" s="1"/>
  <c r="H106" i="64"/>
  <c r="H105" i="42"/>
  <c r="H106" i="69"/>
  <c r="J129" i="60" l="1"/>
  <c r="AG12" i="74"/>
  <c r="AH12" i="74" s="1"/>
  <c r="AI12" i="74" s="1"/>
  <c r="J129" i="54"/>
  <c r="AG6" i="74"/>
  <c r="AH6" i="74" s="1"/>
  <c r="AI6" i="74" s="1"/>
  <c r="AD16" i="74"/>
  <c r="AE16" i="74" s="1"/>
  <c r="AF16" i="74" s="1"/>
  <c r="Y16" i="74"/>
  <c r="I129" i="61"/>
  <c r="V11" i="74"/>
  <c r="H11" i="76"/>
  <c r="I11" i="76" s="1"/>
  <c r="L11" i="76" s="1"/>
  <c r="H39" i="76"/>
  <c r="I39" i="76" s="1"/>
  <c r="L39" i="76" s="1"/>
  <c r="H18" i="76"/>
  <c r="I18" i="76" s="1"/>
  <c r="L18" i="76" s="1"/>
  <c r="H25" i="76"/>
  <c r="I25" i="76" s="1"/>
  <c r="L25" i="76" s="1"/>
  <c r="V29" i="74"/>
  <c r="W29" i="74" s="1"/>
  <c r="X29" i="74" s="1"/>
  <c r="H51" i="76"/>
  <c r="I51" i="76" s="1"/>
  <c r="L51" i="76" s="1"/>
  <c r="V6" i="74"/>
  <c r="W6" i="74" s="1"/>
  <c r="X6" i="74" s="1"/>
  <c r="H6" i="76"/>
  <c r="I6" i="76" s="1"/>
  <c r="AD9" i="74"/>
  <c r="AE9" i="74" s="1"/>
  <c r="AF9" i="74" s="1"/>
  <c r="I129" i="56"/>
  <c r="Y9" i="74"/>
  <c r="I116" i="64"/>
  <c r="I105" i="52"/>
  <c r="I106" i="52" s="1"/>
  <c r="V9" i="74"/>
  <c r="W9" i="74" s="1"/>
  <c r="X9" i="74" s="1"/>
  <c r="H9" i="76"/>
  <c r="I9" i="76" s="1"/>
  <c r="H29" i="76"/>
  <c r="I29" i="76" s="1"/>
  <c r="H37" i="76"/>
  <c r="I37" i="76" s="1"/>
  <c r="H22" i="76"/>
  <c r="I22" i="76" s="1"/>
  <c r="J116" i="52"/>
  <c r="V27" i="74"/>
  <c r="W27" i="74" s="1"/>
  <c r="X27" i="74" s="1"/>
  <c r="H53" i="76"/>
  <c r="I53" i="76" s="1"/>
  <c r="V24" i="74"/>
  <c r="W24" i="74" s="1"/>
  <c r="X24" i="74" s="1"/>
  <c r="H50" i="76"/>
  <c r="I50" i="76" s="1"/>
  <c r="I126" i="68"/>
  <c r="I127" i="68" s="1"/>
  <c r="V28" i="74"/>
  <c r="W28" i="74" s="1"/>
  <c r="X28" i="74" s="1"/>
  <c r="H54" i="76"/>
  <c r="I54" i="76" s="1"/>
  <c r="L54" i="76" s="1"/>
  <c r="V14" i="74"/>
  <c r="W14" i="74" s="1"/>
  <c r="X14" i="74" s="1"/>
  <c r="H27" i="76"/>
  <c r="I27" i="76" s="1"/>
  <c r="L27" i="76" s="1"/>
  <c r="H41" i="76"/>
  <c r="I41" i="76" s="1"/>
  <c r="L41" i="76" s="1"/>
  <c r="I105" i="57"/>
  <c r="I106" i="57"/>
  <c r="V5" i="74"/>
  <c r="W5" i="74" s="1"/>
  <c r="X5" i="74" s="1"/>
  <c r="H5" i="76"/>
  <c r="I5" i="76" s="1"/>
  <c r="V8" i="74"/>
  <c r="W8" i="74" s="1"/>
  <c r="X8" i="74" s="1"/>
  <c r="H4" i="76"/>
  <c r="I4" i="76" s="1"/>
  <c r="L4" i="76" s="1"/>
  <c r="J46" i="57"/>
  <c r="J123" i="57" s="1"/>
  <c r="J125" i="57" s="1"/>
  <c r="I116" i="69"/>
  <c r="AD6" i="74"/>
  <c r="AE6" i="74" s="1"/>
  <c r="AF6" i="74" s="1"/>
  <c r="I129" i="54"/>
  <c r="Y6" i="74"/>
  <c r="I114" i="65"/>
  <c r="I126" i="65" s="1"/>
  <c r="I127" i="65" s="1"/>
  <c r="I126" i="53"/>
  <c r="I127" i="53" s="1"/>
  <c r="W11" i="74"/>
  <c r="X11" i="74" s="1"/>
  <c r="E35" i="74"/>
  <c r="R14" i="74"/>
  <c r="S14" i="74" s="1"/>
  <c r="T14" i="74" s="1"/>
  <c r="H114" i="47"/>
  <c r="H126" i="47" s="1"/>
  <c r="H127" i="47" s="1"/>
  <c r="R6" i="74"/>
  <c r="S6" i="74" s="1"/>
  <c r="T6" i="74" s="1"/>
  <c r="H114" i="49"/>
  <c r="H126" i="49" s="1"/>
  <c r="H127" i="49" s="1"/>
  <c r="H114" i="61"/>
  <c r="H126" i="61" s="1"/>
  <c r="H127" i="61" s="1"/>
  <c r="R8" i="74"/>
  <c r="S8" i="74" s="1"/>
  <c r="T8" i="74" s="1"/>
  <c r="H114" i="62"/>
  <c r="H126" i="62" s="1"/>
  <c r="H127" i="62" s="1"/>
  <c r="H114" i="60"/>
  <c r="H126" i="60" s="1"/>
  <c r="H127" i="60" s="1"/>
  <c r="H114" i="71"/>
  <c r="H126" i="71" s="1"/>
  <c r="H127" i="71" s="1"/>
  <c r="H114" i="65"/>
  <c r="H126" i="65" s="1"/>
  <c r="H127" i="65" s="1"/>
  <c r="H114" i="63"/>
  <c r="H126" i="63" s="1"/>
  <c r="H127" i="63" s="1"/>
  <c r="H114" i="66"/>
  <c r="H126" i="66" s="1"/>
  <c r="H127" i="66" s="1"/>
  <c r="R28" i="74"/>
  <c r="R24" i="74"/>
  <c r="S24" i="74" s="1"/>
  <c r="T24" i="74" s="1"/>
  <c r="R29" i="74"/>
  <c r="S29" i="74" s="1"/>
  <c r="T29" i="74" s="1"/>
  <c r="R27" i="74"/>
  <c r="S27" i="74" s="1"/>
  <c r="T27" i="74" s="1"/>
  <c r="H114" i="67"/>
  <c r="H126" i="67" s="1"/>
  <c r="H127" i="67" s="1"/>
  <c r="H114" i="48"/>
  <c r="H126" i="48" s="1"/>
  <c r="H127" i="48" s="1"/>
  <c r="G116" i="64"/>
  <c r="H116" i="64" s="1"/>
  <c r="H110" i="64" s="1"/>
  <c r="R11" i="74"/>
  <c r="S11" i="74" s="1"/>
  <c r="T11" i="74" s="1"/>
  <c r="R9" i="74"/>
  <c r="S9" i="74" s="1"/>
  <c r="T9" i="74" s="1"/>
  <c r="R5" i="74"/>
  <c r="S5" i="74" s="1"/>
  <c r="T5" i="74" s="1"/>
  <c r="H116" i="52"/>
  <c r="G116" i="57"/>
  <c r="H116" i="57" s="1"/>
  <c r="H106" i="42"/>
  <c r="G116" i="42" s="1"/>
  <c r="H116" i="42" s="1"/>
  <c r="G116" i="69"/>
  <c r="H116" i="69" s="1"/>
  <c r="L53" i="76" l="1"/>
  <c r="AD24" i="74"/>
  <c r="AE24" i="74" s="1"/>
  <c r="AF24" i="74" s="1"/>
  <c r="Y24" i="74"/>
  <c r="I129" i="68"/>
  <c r="V21" i="74"/>
  <c r="W21" i="74" s="1"/>
  <c r="X21" i="74" s="1"/>
  <c r="H47" i="76"/>
  <c r="I47" i="76" s="1"/>
  <c r="L47" i="76" s="1"/>
  <c r="V23" i="74"/>
  <c r="W23" i="74" s="1"/>
  <c r="X23" i="74" s="1"/>
  <c r="H49" i="76"/>
  <c r="I49" i="76" s="1"/>
  <c r="L49" i="76" s="1"/>
  <c r="V26" i="74"/>
  <c r="W26" i="74" s="1"/>
  <c r="X26" i="74" s="1"/>
  <c r="H52" i="76"/>
  <c r="I52" i="76" s="1"/>
  <c r="L52" i="76" s="1"/>
  <c r="I109" i="69"/>
  <c r="I111" i="69"/>
  <c r="I110" i="69"/>
  <c r="I113" i="69"/>
  <c r="I116" i="57"/>
  <c r="Z9" i="74"/>
  <c r="AA9" i="74" s="1"/>
  <c r="AB9" i="74"/>
  <c r="J37" i="76"/>
  <c r="K37" i="76" s="1"/>
  <c r="L37" i="76" s="1"/>
  <c r="J22" i="76"/>
  <c r="K22" i="76" s="1"/>
  <c r="L22" i="76" s="1"/>
  <c r="J29" i="76"/>
  <c r="K29" i="76" s="1"/>
  <c r="L29" i="76" s="1"/>
  <c r="J9" i="76"/>
  <c r="K9" i="76" s="1"/>
  <c r="L9" i="76" s="1"/>
  <c r="M18" i="76"/>
  <c r="N18" i="76"/>
  <c r="V20" i="74"/>
  <c r="W20" i="74" s="1"/>
  <c r="X20" i="74" s="1"/>
  <c r="H46" i="76"/>
  <c r="I46" i="76" s="1"/>
  <c r="I113" i="64"/>
  <c r="I109" i="64"/>
  <c r="I111" i="64"/>
  <c r="I110" i="64"/>
  <c r="H110" i="57"/>
  <c r="I111" i="57"/>
  <c r="V12" i="74"/>
  <c r="W12" i="74" s="1"/>
  <c r="X12" i="74" s="1"/>
  <c r="H12" i="76"/>
  <c r="I12" i="76" s="1"/>
  <c r="L12" i="76" s="1"/>
  <c r="N39" i="76"/>
  <c r="M39" i="76"/>
  <c r="H110" i="52"/>
  <c r="V17" i="74"/>
  <c r="W17" i="74" s="1"/>
  <c r="X17" i="74" s="1"/>
  <c r="H24" i="76"/>
  <c r="I24" i="76" s="1"/>
  <c r="L24" i="76" s="1"/>
  <c r="M41" i="76"/>
  <c r="N41" i="76"/>
  <c r="M11" i="76"/>
  <c r="N11" i="76"/>
  <c r="AD5" i="74"/>
  <c r="AE5" i="74" s="1"/>
  <c r="AF5" i="74" s="1"/>
  <c r="I129" i="53"/>
  <c r="Y5" i="74"/>
  <c r="N4" i="76"/>
  <c r="M4" i="76"/>
  <c r="M27" i="76"/>
  <c r="N27" i="76"/>
  <c r="M53" i="76"/>
  <c r="N53" i="76"/>
  <c r="N25" i="76"/>
  <c r="M25" i="76"/>
  <c r="V16" i="74"/>
  <c r="W16" i="74" s="1"/>
  <c r="X16" i="74" s="1"/>
  <c r="H38" i="76"/>
  <c r="I38" i="76" s="1"/>
  <c r="H30" i="76"/>
  <c r="I30" i="76" s="1"/>
  <c r="H10" i="76"/>
  <c r="I10" i="76" s="1"/>
  <c r="H23" i="76"/>
  <c r="I23" i="76" s="1"/>
  <c r="H21" i="76"/>
  <c r="I21" i="76" s="1"/>
  <c r="H16" i="76"/>
  <c r="I16" i="76" s="1"/>
  <c r="H36" i="76"/>
  <c r="I36" i="76" s="1"/>
  <c r="AD20" i="74"/>
  <c r="AE20" i="74" s="1"/>
  <c r="AF20" i="74" s="1"/>
  <c r="Y20" i="74"/>
  <c r="I129" i="65"/>
  <c r="V15" i="74"/>
  <c r="W15" i="74" s="1"/>
  <c r="X15" i="74" s="1"/>
  <c r="H32" i="76"/>
  <c r="I32" i="76" s="1"/>
  <c r="L32" i="76" s="1"/>
  <c r="H20" i="76"/>
  <c r="I20" i="76" s="1"/>
  <c r="L20" i="76" s="1"/>
  <c r="H42" i="76"/>
  <c r="I42" i="76" s="1"/>
  <c r="L42" i="76" s="1"/>
  <c r="V22" i="74"/>
  <c r="W22" i="74" s="1"/>
  <c r="X22" i="74" s="1"/>
  <c r="H45" i="76"/>
  <c r="I45" i="76" s="1"/>
  <c r="L45" i="76" s="1"/>
  <c r="V7" i="74"/>
  <c r="W7" i="74" s="1"/>
  <c r="X7" i="74" s="1"/>
  <c r="H7" i="76"/>
  <c r="I7" i="76" s="1"/>
  <c r="L7" i="76" s="1"/>
  <c r="J6" i="76"/>
  <c r="K6" i="76" s="1"/>
  <c r="L6" i="76" s="1"/>
  <c r="AB6" i="74"/>
  <c r="Z6" i="74"/>
  <c r="AA6" i="74" s="1"/>
  <c r="M54" i="76"/>
  <c r="N54" i="76"/>
  <c r="I116" i="52"/>
  <c r="N51" i="76"/>
  <c r="M51" i="76"/>
  <c r="AB16" i="74"/>
  <c r="Z16" i="74"/>
  <c r="AA16" i="74" s="1"/>
  <c r="J21" i="76"/>
  <c r="K21" i="76" s="1"/>
  <c r="J36" i="76"/>
  <c r="K36" i="76" s="1"/>
  <c r="J30" i="76"/>
  <c r="K30" i="76" s="1"/>
  <c r="J23" i="76"/>
  <c r="K23" i="76" s="1"/>
  <c r="L23" i="76" s="1"/>
  <c r="J10" i="76"/>
  <c r="K10" i="76" s="1"/>
  <c r="J38" i="76"/>
  <c r="K38" i="76" s="1"/>
  <c r="L38" i="76" s="1"/>
  <c r="J16" i="76"/>
  <c r="K16" i="76" s="1"/>
  <c r="L16" i="76" s="1"/>
  <c r="V18" i="74"/>
  <c r="W18" i="74" s="1"/>
  <c r="X18" i="74" s="1"/>
  <c r="H44" i="76"/>
  <c r="I44" i="76" s="1"/>
  <c r="L44" i="76" s="1"/>
  <c r="H113" i="69"/>
  <c r="S28" i="74"/>
  <c r="T28" i="74" s="1"/>
  <c r="R15" i="74"/>
  <c r="S15" i="74" s="1"/>
  <c r="T15" i="74" s="1"/>
  <c r="R12" i="74"/>
  <c r="S12" i="74" s="1"/>
  <c r="T12" i="74" s="1"/>
  <c r="R7" i="74"/>
  <c r="S7" i="74" s="1"/>
  <c r="T7" i="74" s="1"/>
  <c r="H111" i="57"/>
  <c r="H113" i="57"/>
  <c r="R26" i="74"/>
  <c r="S26" i="74" s="1"/>
  <c r="T26" i="74" s="1"/>
  <c r="R17" i="74"/>
  <c r="S17" i="74" s="1"/>
  <c r="T17" i="74" s="1"/>
  <c r="R16" i="74"/>
  <c r="S16" i="74" s="1"/>
  <c r="T16" i="74" s="1"/>
  <c r="R22" i="74"/>
  <c r="S22" i="74" s="1"/>
  <c r="T22" i="74" s="1"/>
  <c r="R20" i="74"/>
  <c r="S20" i="74" s="1"/>
  <c r="T20" i="74" s="1"/>
  <c r="R18" i="74"/>
  <c r="S18" i="74" s="1"/>
  <c r="T18" i="74" s="1"/>
  <c r="H111" i="64"/>
  <c r="H113" i="64"/>
  <c r="H109" i="64"/>
  <c r="H111" i="52"/>
  <c r="I111" i="52" s="1"/>
  <c r="J111" i="52" s="1"/>
  <c r="H113" i="52"/>
  <c r="H109" i="52"/>
  <c r="R23" i="74"/>
  <c r="S23" i="74" s="1"/>
  <c r="T23" i="74" s="1"/>
  <c r="R21" i="74"/>
  <c r="S21" i="74" s="1"/>
  <c r="T21" i="74" s="1"/>
  <c r="H109" i="57"/>
  <c r="H111" i="69"/>
  <c r="H110" i="69"/>
  <c r="H109" i="69"/>
  <c r="I114" i="69" s="1"/>
  <c r="I126" i="69" s="1"/>
  <c r="I127" i="69" s="1"/>
  <c r="H113" i="42"/>
  <c r="H111" i="42"/>
  <c r="J111" i="42" s="1"/>
  <c r="J114" i="42" s="1"/>
  <c r="J126" i="42" s="1"/>
  <c r="J127" i="42" s="1"/>
  <c r="H110" i="42"/>
  <c r="H109" i="42"/>
  <c r="J129" i="42" l="1"/>
  <c r="AG13" i="74"/>
  <c r="AH13" i="74" s="1"/>
  <c r="AI13" i="74" s="1"/>
  <c r="O41" i="76"/>
  <c r="O11" i="76"/>
  <c r="L10" i="76"/>
  <c r="M10" i="76" s="1"/>
  <c r="O18" i="76"/>
  <c r="L36" i="76"/>
  <c r="N36" i="76" s="1"/>
  <c r="L30" i="76"/>
  <c r="N30" i="76" s="1"/>
  <c r="J114" i="52"/>
  <c r="J126" i="52" s="1"/>
  <c r="J127" i="52" s="1"/>
  <c r="M38" i="76"/>
  <c r="N38" i="76"/>
  <c r="O51" i="76"/>
  <c r="M32" i="76"/>
  <c r="N32" i="76"/>
  <c r="O53" i="76"/>
  <c r="M47" i="76"/>
  <c r="N47" i="76"/>
  <c r="AD25" i="74"/>
  <c r="Y25" i="74"/>
  <c r="I129" i="69"/>
  <c r="N6" i="76"/>
  <c r="M6" i="76"/>
  <c r="N9" i="76"/>
  <c r="M9" i="76"/>
  <c r="M20" i="76"/>
  <c r="N20" i="76"/>
  <c r="N23" i="76"/>
  <c r="M23" i="76"/>
  <c r="I113" i="52"/>
  <c r="I110" i="52"/>
  <c r="I109" i="52"/>
  <c r="M7" i="76"/>
  <c r="N7" i="76"/>
  <c r="O27" i="76"/>
  <c r="O39" i="76"/>
  <c r="N29" i="76"/>
  <c r="M29" i="76"/>
  <c r="N16" i="76"/>
  <c r="M16" i="76"/>
  <c r="J46" i="76"/>
  <c r="K46" i="76" s="1"/>
  <c r="L46" i="76" s="1"/>
  <c r="AB20" i="74"/>
  <c r="Z20" i="74"/>
  <c r="AA20" i="74" s="1"/>
  <c r="O4" i="76"/>
  <c r="I114" i="64"/>
  <c r="I126" i="64" s="1"/>
  <c r="I127" i="64" s="1"/>
  <c r="N22" i="76"/>
  <c r="M22" i="76"/>
  <c r="I113" i="57"/>
  <c r="I110" i="57"/>
  <c r="I109" i="57"/>
  <c r="N45" i="76"/>
  <c r="M45" i="76"/>
  <c r="N24" i="76"/>
  <c r="M24" i="76"/>
  <c r="M37" i="76"/>
  <c r="N37" i="76"/>
  <c r="N52" i="76"/>
  <c r="M52" i="76"/>
  <c r="N44" i="76"/>
  <c r="M44" i="76"/>
  <c r="L21" i="76"/>
  <c r="O54" i="76"/>
  <c r="O25" i="76"/>
  <c r="J5" i="76"/>
  <c r="K5" i="76" s="1"/>
  <c r="L5" i="76" s="1"/>
  <c r="AB5" i="74"/>
  <c r="Z5" i="74"/>
  <c r="AA5" i="74" s="1"/>
  <c r="M12" i="76"/>
  <c r="N12" i="76"/>
  <c r="J50" i="76"/>
  <c r="K50" i="76" s="1"/>
  <c r="L50" i="76" s="1"/>
  <c r="AB24" i="74"/>
  <c r="Z24" i="74"/>
  <c r="AA24" i="74" s="1"/>
  <c r="N42" i="76"/>
  <c r="M42" i="76"/>
  <c r="M49" i="76"/>
  <c r="N49" i="76"/>
  <c r="I126" i="42"/>
  <c r="I127" i="42" s="1"/>
  <c r="H114" i="69"/>
  <c r="H126" i="69" s="1"/>
  <c r="H127" i="69" s="1"/>
  <c r="H114" i="57"/>
  <c r="H126" i="57" s="1"/>
  <c r="H127" i="57" s="1"/>
  <c r="H114" i="52"/>
  <c r="H126" i="52" s="1"/>
  <c r="H127" i="52" s="1"/>
  <c r="H114" i="42"/>
  <c r="H126" i="42" s="1"/>
  <c r="H127" i="42" s="1"/>
  <c r="H114" i="64"/>
  <c r="H126" i="64" s="1"/>
  <c r="H127" i="64" s="1"/>
  <c r="J129" i="52" l="1"/>
  <c r="AG4" i="74"/>
  <c r="AH4" i="74" s="1"/>
  <c r="AI4" i="74" s="1"/>
  <c r="O12" i="76"/>
  <c r="O52" i="76"/>
  <c r="P52" i="76" s="1"/>
  <c r="O6" i="76"/>
  <c r="O29" i="76"/>
  <c r="M36" i="76"/>
  <c r="O36" i="76" s="1"/>
  <c r="P36" i="76" s="1"/>
  <c r="M30" i="76"/>
  <c r="O30" i="76" s="1"/>
  <c r="P29" i="76" s="1"/>
  <c r="N10" i="76"/>
  <c r="O10" i="76" s="1"/>
  <c r="O44" i="76"/>
  <c r="O37" i="76"/>
  <c r="O9" i="76"/>
  <c r="O47" i="76"/>
  <c r="O22" i="76"/>
  <c r="O7" i="76"/>
  <c r="O32" i="76"/>
  <c r="AD13" i="74"/>
  <c r="AE13" i="74" s="1"/>
  <c r="AF13" i="74" s="1"/>
  <c r="Y13" i="74"/>
  <c r="I129" i="42"/>
  <c r="N46" i="76"/>
  <c r="M46" i="76"/>
  <c r="N21" i="76"/>
  <c r="M21" i="76"/>
  <c r="O24" i="76"/>
  <c r="O23" i="76"/>
  <c r="V25" i="74"/>
  <c r="W25" i="74" s="1"/>
  <c r="X25" i="74" s="1"/>
  <c r="H55" i="76"/>
  <c r="I55" i="76" s="1"/>
  <c r="O49" i="76"/>
  <c r="P49" i="76" s="1"/>
  <c r="O45" i="76"/>
  <c r="V19" i="74"/>
  <c r="W19" i="74" s="1"/>
  <c r="X19" i="74" s="1"/>
  <c r="H48" i="76"/>
  <c r="I48" i="76" s="1"/>
  <c r="O42" i="76"/>
  <c r="O16" i="76"/>
  <c r="P16" i="76" s="1"/>
  <c r="O20" i="76"/>
  <c r="V13" i="74"/>
  <c r="W13" i="74" s="1"/>
  <c r="X13" i="74" s="1"/>
  <c r="H40" i="76"/>
  <c r="I40" i="76" s="1"/>
  <c r="H31" i="76"/>
  <c r="I31" i="76" s="1"/>
  <c r="H19" i="76"/>
  <c r="I19" i="76" s="1"/>
  <c r="H26" i="76"/>
  <c r="I26" i="76" s="1"/>
  <c r="H15" i="76"/>
  <c r="I15" i="76" s="1"/>
  <c r="H13" i="76"/>
  <c r="I13" i="76" s="1"/>
  <c r="H35" i="76"/>
  <c r="I35" i="76" s="1"/>
  <c r="AD19" i="74"/>
  <c r="AE19" i="74" s="1"/>
  <c r="AF19" i="74" s="1"/>
  <c r="Y19" i="74"/>
  <c r="I129" i="64"/>
  <c r="J55" i="76"/>
  <c r="K55" i="76" s="1"/>
  <c r="AB25" i="74"/>
  <c r="Z25" i="74"/>
  <c r="AA25" i="74" s="1"/>
  <c r="M50" i="76"/>
  <c r="N50" i="76"/>
  <c r="V4" i="74"/>
  <c r="W4" i="74" s="1"/>
  <c r="X4" i="74" s="1"/>
  <c r="H8" i="76"/>
  <c r="I8" i="76" s="1"/>
  <c r="M5" i="76"/>
  <c r="N5" i="76"/>
  <c r="J116" i="57"/>
  <c r="I114" i="52"/>
  <c r="I126" i="52" s="1"/>
  <c r="I127" i="52" s="1"/>
  <c r="E36" i="74"/>
  <c r="AE33" i="74"/>
  <c r="AF33" i="74" s="1"/>
  <c r="AF35" i="74" s="1"/>
  <c r="AE25" i="74"/>
  <c r="AF25" i="74" s="1"/>
  <c r="O38" i="76"/>
  <c r="V10" i="74"/>
  <c r="W10" i="74" s="1"/>
  <c r="X10" i="74" s="1"/>
  <c r="H33" i="76"/>
  <c r="I33" i="76" s="1"/>
  <c r="H28" i="76"/>
  <c r="I28" i="76" s="1"/>
  <c r="H14" i="76"/>
  <c r="I14" i="76" s="1"/>
  <c r="H43" i="76"/>
  <c r="I43" i="76" s="1"/>
  <c r="H17" i="76"/>
  <c r="I17" i="76" s="1"/>
  <c r="H34" i="76"/>
  <c r="I34" i="76" s="1"/>
  <c r="I114" i="57"/>
  <c r="I126" i="57" s="1"/>
  <c r="I127" i="57" s="1"/>
  <c r="R25" i="74"/>
  <c r="S25" i="74" s="1"/>
  <c r="T25" i="74" s="1"/>
  <c r="R10" i="74"/>
  <c r="S10" i="74" s="1"/>
  <c r="T10" i="74" s="1"/>
  <c r="R4" i="74"/>
  <c r="S4" i="74" s="1"/>
  <c r="T4" i="74" s="1"/>
  <c r="R13" i="74"/>
  <c r="S13" i="74" s="1"/>
  <c r="T13" i="74" s="1"/>
  <c r="R19" i="74"/>
  <c r="S19" i="74" s="1"/>
  <c r="T19" i="74" s="1"/>
  <c r="H116" i="51"/>
  <c r="P9" i="76" l="1"/>
  <c r="P44" i="76"/>
  <c r="P37" i="76"/>
  <c r="L55" i="76"/>
  <c r="M55" i="76" s="1"/>
  <c r="P22" i="76"/>
  <c r="O50" i="76"/>
  <c r="P50" i="76" s="1"/>
  <c r="O46" i="76"/>
  <c r="P46" i="76" s="1"/>
  <c r="J111" i="57"/>
  <c r="J114" i="57"/>
  <c r="J126" i="57" s="1"/>
  <c r="J127" i="57" s="1"/>
  <c r="AD4" i="74"/>
  <c r="AE4" i="74" s="1"/>
  <c r="AF4" i="74" s="1"/>
  <c r="I129" i="52"/>
  <c r="Y4" i="74"/>
  <c r="Z13" i="74"/>
  <c r="AA13" i="74" s="1"/>
  <c r="AB13" i="74"/>
  <c r="J19" i="76"/>
  <c r="K19" i="76" s="1"/>
  <c r="L19" i="76" s="1"/>
  <c r="J31" i="76"/>
  <c r="K31" i="76" s="1"/>
  <c r="L31" i="76" s="1"/>
  <c r="J13" i="76"/>
  <c r="K13" i="76" s="1"/>
  <c r="L13" i="76" s="1"/>
  <c r="J40" i="76"/>
  <c r="K40" i="76" s="1"/>
  <c r="L40" i="76" s="1"/>
  <c r="J15" i="76"/>
  <c r="J26" i="76"/>
  <c r="K26" i="76" s="1"/>
  <c r="L26" i="76" s="1"/>
  <c r="J35" i="76"/>
  <c r="K35" i="76" s="1"/>
  <c r="L35" i="76" s="1"/>
  <c r="AD10" i="74"/>
  <c r="AE10" i="74" s="1"/>
  <c r="AF10" i="74" s="1"/>
  <c r="Y10" i="74"/>
  <c r="I129" i="57"/>
  <c r="O5" i="76"/>
  <c r="P5" i="76" s="1"/>
  <c r="J48" i="76"/>
  <c r="K48" i="76" s="1"/>
  <c r="L48" i="76" s="1"/>
  <c r="AB19" i="74"/>
  <c r="Z19" i="74"/>
  <c r="AA19" i="74" s="1"/>
  <c r="O21" i="76"/>
  <c r="P21" i="76" s="1"/>
  <c r="H113" i="51"/>
  <c r="H110" i="51"/>
  <c r="H109" i="51"/>
  <c r="H111" i="51"/>
  <c r="I111" i="51" s="1"/>
  <c r="J111" i="51" s="1"/>
  <c r="J114" i="51" s="1"/>
  <c r="J126" i="51" s="1"/>
  <c r="J127" i="51" s="1"/>
  <c r="J129" i="57" l="1"/>
  <c r="AG10" i="74"/>
  <c r="AH10" i="74" s="1"/>
  <c r="AI10" i="74" s="1"/>
  <c r="J129" i="51"/>
  <c r="AG3" i="74"/>
  <c r="N55" i="76"/>
  <c r="M31" i="76"/>
  <c r="N31" i="76"/>
  <c r="M13" i="76"/>
  <c r="N13" i="76"/>
  <c r="M35" i="76"/>
  <c r="N35" i="76"/>
  <c r="N48" i="76"/>
  <c r="M48" i="76"/>
  <c r="M26" i="76"/>
  <c r="N26" i="76"/>
  <c r="O55" i="76"/>
  <c r="P55" i="76" s="1"/>
  <c r="AB10" i="74"/>
  <c r="Z10" i="74"/>
  <c r="AA10" i="74" s="1"/>
  <c r="J43" i="76"/>
  <c r="K43" i="76" s="1"/>
  <c r="L43" i="76" s="1"/>
  <c r="J33" i="76"/>
  <c r="K33" i="76" s="1"/>
  <c r="L33" i="76" s="1"/>
  <c r="J14" i="76"/>
  <c r="K14" i="76" s="1"/>
  <c r="L14" i="76" s="1"/>
  <c r="J34" i="76"/>
  <c r="K34" i="76" s="1"/>
  <c r="L34" i="76" s="1"/>
  <c r="J17" i="76"/>
  <c r="K17" i="76" s="1"/>
  <c r="L17" i="76" s="1"/>
  <c r="J28" i="76"/>
  <c r="K28" i="76" s="1"/>
  <c r="L28" i="76" s="1"/>
  <c r="N40" i="76"/>
  <c r="M40" i="76"/>
  <c r="AB4" i="74"/>
  <c r="Z4" i="74"/>
  <c r="AA4" i="74" s="1"/>
  <c r="J8" i="76"/>
  <c r="K8" i="76" s="1"/>
  <c r="L8" i="76" s="1"/>
  <c r="N19" i="76"/>
  <c r="M19" i="76"/>
  <c r="K15" i="76"/>
  <c r="L15" i="76" s="1"/>
  <c r="R12" i="76"/>
  <c r="R11" i="76"/>
  <c r="I114" i="51"/>
  <c r="H114" i="51"/>
  <c r="H126" i="51" s="1"/>
  <c r="H127" i="51" s="1"/>
  <c r="AI3" i="74" l="1"/>
  <c r="AI30" i="74" s="1"/>
  <c r="AI32" i="74" s="1"/>
  <c r="O40" i="76"/>
  <c r="P39" i="76" s="1"/>
  <c r="I126" i="51"/>
  <c r="I127" i="51" s="1"/>
  <c r="N43" i="76"/>
  <c r="M43" i="76"/>
  <c r="O35" i="76"/>
  <c r="P35" i="76" s="1"/>
  <c r="N33" i="76"/>
  <c r="M33" i="76"/>
  <c r="M15" i="76"/>
  <c r="N15" i="76"/>
  <c r="O13" i="76"/>
  <c r="P11" i="76" s="1"/>
  <c r="M28" i="76"/>
  <c r="N28" i="76"/>
  <c r="O19" i="76"/>
  <c r="P18" i="76" s="1"/>
  <c r="N17" i="76"/>
  <c r="M17" i="76"/>
  <c r="N34" i="76"/>
  <c r="M34" i="76"/>
  <c r="O26" i="76"/>
  <c r="P25" i="76" s="1"/>
  <c r="V3" i="74"/>
  <c r="W3" i="74" s="1"/>
  <c r="H3" i="76"/>
  <c r="R13" i="76"/>
  <c r="R20" i="76"/>
  <c r="M8" i="76"/>
  <c r="N8" i="76"/>
  <c r="M14" i="76"/>
  <c r="N14" i="76"/>
  <c r="O48" i="76"/>
  <c r="P48" i="76" s="1"/>
  <c r="O31" i="76"/>
  <c r="P31" i="76" s="1"/>
  <c r="V30" i="74"/>
  <c r="R3" i="74"/>
  <c r="S3" i="74" s="1"/>
  <c r="AH32" i="74" l="1"/>
  <c r="O33" i="76"/>
  <c r="P33" i="76" s="1"/>
  <c r="O8" i="76"/>
  <c r="P8" i="76" s="1"/>
  <c r="O34" i="76"/>
  <c r="P34" i="76" s="1"/>
  <c r="O43" i="76"/>
  <c r="P43" i="76" s="1"/>
  <c r="O15" i="76"/>
  <c r="P15" i="76" s="1"/>
  <c r="AD3" i="74"/>
  <c r="I129" i="51"/>
  <c r="Y3" i="74"/>
  <c r="O17" i="76"/>
  <c r="P17" i="76" s="1"/>
  <c r="O28" i="76"/>
  <c r="P28" i="76" s="1"/>
  <c r="O14" i="76"/>
  <c r="P14" i="76" s="1"/>
  <c r="I3" i="76"/>
  <c r="I56" i="76" s="1"/>
  <c r="H56" i="76"/>
  <c r="W30" i="74"/>
  <c r="X3" i="74"/>
  <c r="X30" i="74" s="1"/>
  <c r="R30" i="74"/>
  <c r="S30" i="74"/>
  <c r="D34" i="74" s="1"/>
  <c r="D35" i="74" s="1"/>
  <c r="F35" i="74" s="1"/>
  <c r="F37" i="74" s="1"/>
  <c r="T3" i="74"/>
  <c r="T30" i="74" s="1"/>
  <c r="J3" i="76" l="1"/>
  <c r="K3" i="76" s="1"/>
  <c r="AB3" i="74"/>
  <c r="AB30" i="74" s="1"/>
  <c r="D36" i="74" s="1"/>
  <c r="G36" i="74" s="1"/>
  <c r="G37" i="74" s="1"/>
  <c r="Z3" i="74"/>
  <c r="Y30" i="74"/>
  <c r="AE3" i="74"/>
  <c r="AD30" i="74"/>
  <c r="AF3" i="74" l="1"/>
  <c r="AF30" i="74" s="1"/>
  <c r="AE30" i="74"/>
  <c r="AA3" i="74"/>
  <c r="AA30" i="74" s="1"/>
  <c r="AA32" i="74" s="1"/>
  <c r="Z30" i="74"/>
  <c r="Z32" i="74" s="1"/>
  <c r="L3" i="76"/>
  <c r="K56" i="76"/>
  <c r="N3" i="76" l="1"/>
  <c r="M3" i="76"/>
  <c r="O3" i="76" l="1"/>
  <c r="P3" i="76" s="1"/>
  <c r="P56" i="76" s="1"/>
  <c r="I171" i="76"/>
  <c r="I229" i="76" s="1"/>
  <c r="J118" i="76"/>
  <c r="O56" i="7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09A2B86-EC94-41A6-8A77-C5F94EA13D48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EEAA6C4C-5DBA-45B5-947C-8ECBFBEC6B6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A6D8F60F-26E8-4C52-BEF2-1F174DFEE5E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B4F09E24-DB71-4343-B467-62CF18A8C05E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1945E00-6F4F-4579-8B22-06318B5A014E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E8FAE2BF-2EA3-429C-966A-E3FCA603FC8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1F76083-E3A5-453D-B685-E2E3AA823CD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B4B2A41A-CEB3-4FC6-9276-A87BE14160C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8EE6EB33-67C8-4A64-A050-72DD449D5C93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48E1E3B2-1283-4754-A71C-C15564C2E9A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D132AC99-9FEE-4C78-9A5F-F0285ABFA1C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84B20338-66F1-4620-8913-3C6F3EA34A3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EE981F98-605A-40D5-A0F0-7FC25EB0A534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E428518F-273F-4B1D-902D-B3F094C9F3C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2DFE1C6E-B85A-4FA7-9F98-92CD1580CBA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205595E-5044-415B-A0A7-A514B9F7E94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C482E1E1-8B43-459A-BBBB-C716FAC5682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F4C1D90C-FF68-432A-8ED4-0114097A893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8EFF50C1-04CB-4199-A31F-655C64685DD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5C3FB2D1-E74B-47CD-A331-3247AC36DF1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1706BBC-C3DD-4513-B9F3-995E017E595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F7C86131-9147-4FB8-AF0F-3E26242C8DB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782AEB34-B937-4DBC-8CD8-98D80A89F97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D371EC52-04BB-4030-9003-2EE84F5539D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9E4E8C0F-A03C-4DEF-A90D-FD572712A2C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6F66C8AD-C4C9-4501-B000-838F2D39316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E9CC6E6F-53FB-4CEB-A4A5-0A5A1ADC8D4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2C83858A-1FFF-44E9-B9CE-F3937031254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30FE785-ED92-410A-9255-5634D642E63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E13F171-52ED-41AB-B1C5-8D61965C4B2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18D54310-3CFB-45DE-AFB8-F930AF0B91B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51E4930D-6E23-4414-937C-A7EF86D60BA7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60938D89-AF8F-4A1C-9496-5712CA9A8C7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D9439E1D-D636-41EC-9D7A-B479FB77123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7D904C45-73E9-4A24-9FA2-3DBC4956731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E8800A1D-7278-492C-95FF-51FF934E649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DF0BE723-1F0C-48FC-8FF9-B88C17D0CFB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E7E671A5-4969-4E14-82F1-D9CFB2007E1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F9E29550-8D8A-4F6C-9CD2-3A46BA8BA8E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873B1553-A53C-4DC0-9F1E-2FE8963DDA8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43C6678D-24E7-49DF-8113-CEF09D81A76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334AF70F-3A83-4DDF-B17C-3ED59CE074B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C5377852-AE84-4491-986C-3D8FC4F6A88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2E025A2C-9B9B-440B-9563-8C7B1D5F91B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7CB7D05-9183-48BA-AB56-04CFD6217AF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B73B2494-A93F-4076-82E7-5E56ECE4F50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9A879D1-A6E1-4B9A-8AF6-025888D8622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466A53F-E77D-47B2-A66A-4315BF135E6B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163A528B-D065-4EED-9ABB-321731CD4EE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DF4DACF4-F80D-4A9C-AE77-70817C17A92C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3788161-01FE-4264-90D8-9CB9BBDE48F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FF83D3AF-A9BA-4EE1-9613-E048795C05C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EA4C0509-2046-48DF-B115-CB3792677A4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8E873DFE-4FBC-4716-969C-B82E0211BD3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C2838894-41DC-4924-9223-E4C39E5CF815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465DBE35-553E-4901-81CD-6892E427936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4818769B-BB1B-473C-BA4D-9681BA51064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A151C401-7FA8-4DDE-BA2A-2F16C929FBC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FB315C98-8ACD-467D-AC9F-ACF820E13A1B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BAA96196-3FDD-4764-B076-031396F6432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12CC7AFB-7E8E-430B-8542-DA96486BBBF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6CA935B-DD60-4F2A-A7D7-C8EF1E79407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831E25CE-FCB2-4BC5-B48B-DC6A2D65CC1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4376FA77-1FD3-4333-AC3E-B1DF240D68F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768494E2-33A7-4E46-88BA-32D4E3C3833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24AB17CC-6237-4CE2-BAA0-1B3FCB58919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775A493E-7DFD-42CA-A56F-61E629DA8FF5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CC066B6A-FC26-424D-B2C8-F1FDF82F031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86563F0-0BD7-4FEA-8A2A-B98344957EC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59BFABE8-7115-4897-AFB5-A28F3D346B28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F0121E2F-86B9-4D6C-92E9-52128BBA859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7B4CF0DE-3784-467C-B49E-412B0EE4EDA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798A57F-D58C-4DA9-89B5-E1270067B4C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949B0BF-6615-479E-854B-7B131A7C04C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5D4B4231-02C0-43DA-B34B-036F636C087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A268D727-859A-493D-8FB2-53D727E01E2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77A0B0D7-A78E-4A65-BE29-7FA172EE336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166CF031-4533-4590-A1CE-A4700FA212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BE229FBF-E8D3-4513-A645-83969E8A593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C6621E31-58BF-4493-861F-BA872580238C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AD9DDA9E-A3CE-4985-B483-1FA9B8ECE10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3E931591-8714-47F2-BCC1-339EAD96F48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76813B5-62EC-4C32-953F-2E4B80F3C4F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02262D20-F96D-42EB-B0EE-C5CFA039E1E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8AE4CB3E-B2AA-4E85-ACD3-F9F65AA6DEBB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5D3616F2-12E5-4408-B74B-545727C2B6C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2DCAF5C-7148-4F50-AF18-991E3B0CD8A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A23F3937-D7F5-4492-B639-664FC8A23A0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45C32D2D-E8B7-4DFD-B665-60BD2E569C6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E57B675-A6E4-4988-A988-8F6D554B9BF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CE776B3A-08C6-4E28-839A-5C232503848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3432B756-6407-4BDA-AED8-2D4C5244F18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468FF6A4-F87F-4EB5-95D2-4AD8FA17925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8F375C8D-5F2D-4820-81E0-041351A81BB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12B8E8A2-F27A-4C9E-99EC-B7707C19F1C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1973FD01-BD62-4228-BCEF-E76D17DC333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F18E4FA7-70E2-408C-960D-3B831B37759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3C526BFF-519B-46CD-9E65-69C866E2EBE3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7708423D-D13C-40F3-9652-33FC2E82D5E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1D8DB9DC-A663-4B26-B415-C53B98425365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0C3646C3-858A-48F4-932F-BCAB3FF6418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93C6039-21D6-473F-943B-1265ACDEAAD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93ECF0D8-DA56-4D30-8862-1E7FB86DDB3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69DD2A8-C403-4B8C-B104-B832794051F8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8E7C8FAD-BB2C-4D62-BC4E-997B6C829E0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CB8D4C98-56BE-4B71-AB6B-F056E8272D2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CE73759A-5EF8-4869-83EA-1ACB0C692D7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2768466-F16E-460B-B2DD-FCE585E6658B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8DB4084-053B-4B18-8F5E-6D07711E088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30FF51CB-672A-4725-8CFE-FA3B9533161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2451F44F-F8A6-4573-ADA3-7763BF5BADE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459C8FD3-B033-4B5F-9FF9-487D90C7B3C6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25BE4F77-7D98-4DE0-9B26-42157B7AF7A1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1139E0A5-C788-43C0-A708-7C3A758A0C2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4FC8E377-8B45-45D2-B32F-4B121E8C8AD7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4F8B283C-82BC-4A78-80C0-1539B0596E7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BCD3BB63-60F0-43BD-B7CF-E3699A567BDE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F0405B2-DACE-41B4-B62E-DB819D92740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2BC44E27-54CB-4592-9EBA-AB4D63907F12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9D49AF3E-FECD-4854-9358-4E130D8BDE5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7B338331-099E-412D-97E0-20238B9ACBB6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3AAA3F77-65F5-4624-A814-555FDB1009D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94C6E231-33F4-45ED-AAF8-5DDDCECF38F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0B976B99-37B8-4E56-9DA4-837E68F86F5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5E2CED41-F5B4-4A22-A4F8-D4FD8260842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991D6739-79AF-423F-9BAE-EDCABF2C42F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B0423F2A-1397-424B-8D2F-6B5B74A3BC8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C59C0C80-2FDC-4BEB-AEB3-010A340561A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78994E5E-E544-4877-A5BA-4E0B95F21C4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CC676718-2F3B-4566-AA30-E279C8E6890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CD6B7F3-DCF3-4470-9FCB-10BB324DF7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23235F7D-5423-428B-ADA2-7F27210A691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2319DFA2-3C3D-4DF6-AA1B-A170298E4D0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654E5D9-FFCA-4397-9A02-FF46ABF1C0B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2A4B21D1-7F77-44D1-B5EB-B90E097063C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A23D7AC8-DAF0-427C-8310-405C744295E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8E0031F7-BA49-4C0A-A43D-BA51567F3E5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81983E96-2BDF-4280-9B9D-79200F1D7BE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0E43CA0-4460-4CA3-B529-EAA1EE112FE3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C91DD4DE-8E6F-40C9-8D7A-A568406FB6C9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5BE542A0-CB19-4B9D-B64F-30C3BEA9F46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D1240760-F698-4507-9BCA-0F06AB25311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F820610-586B-4E31-B91F-9F20206A289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4B877C0A-B436-4200-AD13-132899105FE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34B18E53-17DD-4E0B-92A0-5B6CD5CBA06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9FA8BC3-D908-4222-9241-95AD2BBD6C2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D2DDB74B-F2EB-40AE-B528-79313177BF7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03A4A4E6-CA43-49CC-8491-A76B8E89B00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1215E013-0358-4311-8155-6E398FA073D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4B5DD0CE-8B46-43BC-9070-38DF4C5F5F7F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DA178DE5-649C-4AFA-B069-5B92A2F9A23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3C00A9B-E7B3-47D8-8DE2-8B69A7DA60B5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BA76AD16-8E70-4E86-BDD3-9CFF94A3670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48351F92-F3D0-409A-8D96-35579C2F8A4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DF54312-6A11-4727-A0E9-90F1C383C24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11EF8AC-0D2D-4327-97DA-578EF139241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C90184BD-AE2F-4503-B920-41745916178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94B1E3CB-56F8-4601-8B2B-5A640D2FE9B1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CB78FABE-C7FE-415E-BEC1-D11CF3A0676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4A71AA6D-0722-474A-BA43-EA7DD4193F03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14C7D018-1582-4A04-A9B3-CC09DC4A2EF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5F007F46-772D-4E59-B50F-6768AAB2D831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723D9BB-3F02-4167-B112-04889F70446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D34EC70B-3757-41A9-8FCF-43D3D7E1F6B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91160893-5E6E-489F-B31C-DF929035FCF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7B164C7C-5B9E-49E2-B649-79654788DF6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88415D48-13A1-4735-ABD3-031A2C5638A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1A666227-4B1E-4F1A-8281-AAC8A1D4187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777C37C-9861-492D-B78D-94466841D11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A670E1B4-067C-486C-96C5-2A1A6C9F21B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BD5C6595-46CC-4FBD-969C-214DFAD25E35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92B26E65-CE3F-4919-9BC5-580451E78FD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16024811-BEE7-4771-9BF8-4786BAF974E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3C4E823D-23A7-4561-B429-FD7DB149ECA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B3152A4-6F91-4431-A8FE-84DEBD905A7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ED48D15E-449E-4D04-B858-0164976CD5F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82BA001-C872-4DA0-A4DC-5B3773684F6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BEFE520B-D3EB-4538-9BA9-12990136B74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724675B6-5BB7-4AD4-BF95-732DEE7CBB0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AB58CB08-5DE8-4FB2-B05A-4758F2F7963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B8B9B1F0-482E-4353-9DE6-1A3A0D425DD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D3185CA7-8AAE-4BA9-8BAB-FAE843BAB1C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E8B40B7F-F86C-4BBE-828C-0231AC5C05C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6035A492-ACBE-470F-A0EA-82C355C4DD8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E71A0F7E-0736-4B5B-BD0E-05FFA5B2D90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F5F9D4B3-EF1A-481D-BB77-552420D38CE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1ED35B0C-6507-48A1-B3A2-0A159081D20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8AB4FABE-159C-4C7D-AB40-0BF92BDEDFC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D13AAFC9-19F6-45A2-B8C2-5F7581B9FA2E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47C92C33-714C-43BE-8C22-BA15B07B837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55C4D2BA-7977-44FB-81F5-15FE79F23DB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A83781D9-AB99-43F3-930B-7DC8E058FBE3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A95336B6-7474-41BF-9FA4-4C30A67ED9CB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85044245-5FD8-46BF-81F7-F612B22486FC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10C08E6A-1830-4FDB-8F87-5E3F78C0B1F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5221ACC0-75A7-47CD-9459-35F4D599F537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C4B6F58-8724-45D6-AE4A-3E4FF7E993A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136AD21E-DECD-48C7-8D17-00A037CF0A3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3C35DDA8-ADFC-4C50-9A77-5046AAB58E8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F1DB86B4-2517-45A9-B278-E505C7E9BA0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FCDBAA72-9043-49B5-8008-489FD5ACB68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7A832C6B-0E84-4F07-A11C-6D94E8483F1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6E0BEDB9-9621-427A-8A98-8FB87723CBD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BACFD55-862C-4339-BCD7-EC0460F7B15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9E68D88-90E0-4048-98DC-1451CBF82C2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1D6605A-75AB-49F6-A8E6-5642946EC46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8AB10FD-39FE-4C36-93C3-54C32A4739E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FF5D8519-83DF-4C58-9BF5-DE5D22E0037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F6A2C1B1-934B-466A-98E0-F5916016F62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1FA40370-9064-417F-A532-2F5FE119D42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91BD198C-6C0F-4C8B-9EB5-71450A6792C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3C1A3CC3-87C7-4E77-8512-E00693328B31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524B6EF-6881-4353-A2D0-B03D40A5208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4DF4EFB3-0DFF-4246-89C2-77D00BC5901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A45DF6B9-2E1C-4D1E-A6E9-3EB875DEA373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3D62136D-A784-4BC5-8E55-5840B1E24025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72B0876-188C-4BD7-A023-7DAAB25986E1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9B33CABE-51C4-4815-B1E8-30D24E5A311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FB0B501-13BA-4D4E-864D-080C4E141C1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CB59474C-F3D2-4068-AFFD-7838F06C57A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CD48A77F-5357-4A3F-86B5-E93B8DBC88B5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26095AD8-249B-4572-983B-480D570FE91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5269A2C2-36BD-4EBA-B283-B689D44FF57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DD418D4F-56F8-4052-AF1F-CCF96B166FB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D1D1ABFA-C7DC-480C-8B16-32AF90CD1D7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252641E2-4639-456D-9FBB-D16882ED592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D1196466-687B-4556-B5DE-8AA63135019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F8026A2D-A04F-455C-8E68-AC9871C8F2D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C67EDBC8-4E76-4C2A-B004-2C42FBB2CEF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FE21A2D4-6A9B-4F09-B044-247002EC5A2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C8749C4-A205-4263-997C-A5F0D2AAFB3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18CA3212-506A-4791-A28A-84BF4AF9DF4A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4DEA3271-9A5D-4364-9FD0-20394FCF0A3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E4DC3DFB-46D5-474A-AA93-40470D0B6A7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2D89BDEE-C4B3-4543-9009-4C80B344F39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A3256496-2F69-4472-9AAF-950DE5DA134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F90ADA8C-4B67-4968-93D6-574782F43D7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24D3DBF9-F986-411B-AB78-DE9987A6571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5BE17963-93BD-460F-8979-77C2457C2AD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6F17AD97-3BF0-4285-BD0B-F38AFA38F19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D2F35EBF-A60E-463C-B7B5-56C5D77987B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B89FA260-904B-487E-8910-55CF9A26226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224A0C4E-6C5F-45BF-9FA2-F2A833CAFC5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025F5D06-69A0-4F1E-A119-1549D652D40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CB7D257-12C7-4C9B-A724-890CEEF21C8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2C350203-2225-4B39-AF6B-EC2230A0DCA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0EFD66D4-3C79-44C6-96E0-39D071A0757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A2981B70-E2B8-4EE5-87BC-20FD43DD90E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6108EE8D-075A-49E7-BDC1-073507B5454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21B3BEA7-C2B4-4692-A71D-DC8B6443428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4F4C7055-0AAD-4BC6-A11D-4C6FFFA4B3E3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A7062F0D-450F-4481-B221-5E344143716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ABCEEC5B-B725-41CD-BBD3-A5B92DA6C0F6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3244EB0A-A45E-439F-A88B-5A7B7719FA6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A56F1419-4BCC-4B72-BF94-13E89F8E6DD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8BE5DC38-0188-4214-81CA-0213CA91204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E629ABC6-625C-4AAC-9D3F-635FCCD34D4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745E834-CC46-4878-AED1-C714228E87E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F6DCBC22-0DE8-43A4-960F-6E1B66D8E1D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A5611DBD-DFEE-4E0C-960F-517C0A5647D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FEC276B-04AB-48D5-A723-E5F9D614B412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750CFA4F-16CE-4C99-9986-CCD86F49C90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F0EF6EA4-E010-451F-88B9-7399E1C79D1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417C467A-7216-4459-8214-FF6F90127C8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A0C1C372-6879-4CA0-9852-C73C2F4D715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B568EA0B-88CF-4CDE-A80B-531F28BD152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58085C2F-820B-4C27-B156-F411A8B1F67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80A01FDB-577A-432A-8D0A-AB6854C7109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6614851F-23F1-4AC3-92F4-2FF77A090044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85CBAA4E-00EB-4B99-BB37-AF3057520FDE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E1F084C-B9E7-42E4-9C4C-BCF711A1F3E0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9ADEEC67-9B29-4096-B5ED-25A1E1EC9F8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1F5B4257-70B9-4610-A61C-D153E4E7A19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64A00148-37F3-4FA4-8FD8-A6F3A8536CC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B35A101-4305-4F2B-8F40-8E168D133A7E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305E327B-E393-4018-A409-FCF92672CCC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CE7DB93-23D0-4672-A474-6C0FDDA7347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4B5CD0C4-F7FC-4F52-B123-E4FB1251BC6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4F104EBA-E9E3-42F2-8144-6EF618151EBF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279D5406-602F-4437-B23F-E2CE398AA1F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B055BF5B-89BC-4363-A7ED-B1E2B5B522F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E575BCFE-8479-47DA-B3B2-45961013866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360F0FBE-8BD9-43EB-A63D-FE6FA620334B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52CD4A74-8025-4240-94C8-1E18789B083E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945A3C9-741E-4137-80F2-61FA3A976B9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FB5038D7-DE23-418F-832F-42E215B65723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84B9DB24-438B-4B7C-8F22-1676FF17176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91FCA39-03E1-4ACD-B949-DACB00752A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F49BA90A-787E-4681-B2F9-7DEADC91FF9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C16959A-A60A-4CFF-84F0-B6A5E89D86F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405F282-368E-494A-9BED-BBA6EB3B361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7D5EAAE6-1386-4012-AE80-8D5F4C7F05A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E6D18880-1A3B-4B67-9563-65B8883DBC2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4786B4A-5EE2-4876-837F-2FFCEEB6D5C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23DFA881-FA8E-417C-9DBD-C98B9302690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444BA1F-5999-4DFB-B4AF-FDDBBCA950B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DFEA75D3-105E-4940-8416-197906C59FA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404D6B80-B20B-4F06-B1DB-BC721858C0EF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A0FAC99E-CE64-4BE2-9A38-CCF26667763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F03CBBC-AD4F-4584-B279-9E390EAE4FA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3D9BE8D4-C648-4362-9BE1-FF8F977D9EC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AB6CC92F-10F9-4585-8A4D-1A726497FE6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9AD1BA80-CEA5-4696-8675-4F06D931A8D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C7E21685-5C11-4B2F-8C1E-D14705406579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FF385A21-D8EF-4DB5-9579-3764AB081D9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728CD7F4-814B-49BF-9006-42342CB3987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4B618F5B-8AF9-4ED2-9E95-6250CBD3AD6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49C48037-487D-4C62-80C8-80E302C6D1D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9598B24D-8261-40D9-875C-BD2E1E0DE93F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981D9AB9-2C2B-4256-B701-C8BA5F10650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8F09E829-D9C4-43DF-BEBE-EE38AA2B56E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F7839D1-5B4B-4A25-B093-97A54BAA0E97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D9FD613F-A9DC-4614-8DFC-5C5C7B075A9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FE1556C-1126-4972-9CE4-54047B7C7D5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F28FA8A9-1A5C-4889-916A-76814BD36BF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97BE9CC7-5280-4241-8B06-457637388563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4D161D3-C3B7-472C-A957-5C19ACF88AB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6899C514-6DF5-4028-8FD2-3D566E62C923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26DA8236-4C45-437E-9C5D-0FC299C86F2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CB654304-73AB-440F-8A13-7501599AB1C6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D989BB2F-C965-4F42-AD83-8B1512BC831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35243244-1B83-40CD-8AC0-BC404B55B53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7F5B0FE1-D7A7-4CA5-8440-0C7D147BCC0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509DC25A-0181-48A5-B73D-C9DEEA6C4C1D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5E195C3-0BB4-4283-8221-ADF31E6274CB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B255996-0C4D-42B9-9712-75FE1090FFE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3146A5D0-BC4F-41F9-A90C-8ACA0D98D72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DC8B1BAD-38FF-4090-A5CE-54DFCFDEB81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EC8208B6-5A20-485A-8977-770757CACFE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0414F660-9E9A-483C-BD23-6493184669A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B956779D-763B-41DC-81CA-8BF907C789F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14134D7D-27A2-4148-87CD-AB9165755E6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36DFF36-9D73-4EBB-A06C-07FDD358D018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9035B7A0-A731-4DCC-B5FB-AAF6D94E696A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92E6C2F5-0B7D-49E7-909C-564741A44E8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7442415A-BD68-49F1-9BF0-DC6EF94C227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8B0438D8-521D-415E-A6EA-E3B69EE6A46A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6D4E973-3797-4268-BF52-4B09025DC453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EE5B8519-958F-41BC-A90C-ADD31770728A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85DB6D45-FFA3-457A-B96B-E959DB124DC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1A0916DE-27F7-4E88-A2F9-C3700BCD5B2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F3F9A720-083C-4107-81C1-F559CF78B95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98C383FA-B4EC-40C8-842A-FFFC185AA82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046B283E-D8CA-4058-829E-030E3B9DD8A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FE34C35B-6348-4B27-8F72-BA24B50BBD9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C7A72E54-753E-4C9C-AFB7-6E840055B68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DEA7EAC-E6F3-41B4-ACD5-177116E0B4D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B1329790-B82C-4FA3-96CE-54ECF755E07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3A534FA3-296D-4007-B550-183754485BF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7A5333C0-B24B-4D32-9B73-CC60053C7CC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7EEFB312-0872-4631-BE2D-77850412CA2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ADBDB6B9-DCFE-42FC-A6D3-F8DC35B77C1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038E561-89A8-4406-92BA-E698CF44502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A283C744-C09A-498A-A3EB-8882759AD7A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10113078-C8AF-4C41-AF62-77EFB46648E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66746F1-35B2-4B28-AA86-AC095E71CCA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1C3AF1C2-3872-48B1-A629-F4E582761B3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943F5EE2-DFA4-4D78-830E-90B84F4E116C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FCEDCEF-A539-4B15-8D14-F98CEA7B02D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534386E-C1A4-4132-AF0B-8F50A2D8471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F4D458E7-3C84-4067-9771-79FCFD7D3B4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C8B4572D-7CA4-4038-98E8-0CB4A9037C2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3C728C85-95AC-4A60-94EE-0C78F758903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C0B417BE-29C5-4A66-93EB-4D37723C99F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266A695E-9340-469C-B639-75ECB8BD9B3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4B5F4F50-3CED-49C9-A2C4-82AAFC55758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36415D32-4C43-4597-8BFB-B1E0988A1F9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EDBD173-F581-4A1D-B88D-3719F154C31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4B65A357-F9BF-4B42-AF1B-B053D3D89FB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38F98FF9-657D-498E-9926-89AC0A6DB87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B0475A03-9214-49FE-91B7-3CEE68DE78B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8C99E0C-FFC8-48C5-B50D-F7C7E006CA7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1595992F-2CBB-4FC7-A316-1A7423C1497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827CB31F-84AF-41A1-BC18-9F74DD89B10F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DD6F051-2CC1-4EAD-AE82-51223957547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698B8D6C-25B1-49F2-BD26-AFA6D9F968C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807F2DBA-FBFC-42A1-A91F-93A3ACC1799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7DBCEDA6-22A7-4866-B5E3-3D4D1AB043A6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04F616F-0BE3-46C6-B368-70EB3F7E396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060FA783-8382-42C7-9924-730B3D5320F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5B7C2EB9-F632-481D-BF96-23E8DEA3FE5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C8C447A0-EBF4-49E2-8FB0-802D72278A0E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B17010F-9E3C-465C-A376-5DAFECF81672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6A0BAFFB-9A4F-4737-A755-939DF995C3D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7E83908A-7F59-4FA0-AC26-B41D25E46E8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7884E4A2-7AD3-453E-A23F-C85B0195096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87E5506-B5F0-4A0D-8A8F-C5C347BD063D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1D11C0C-D530-4890-B913-C7D7C112480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3B3DD027-3CFD-4231-BC80-FED7949CF47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59E2BCB1-F275-406D-9352-83703F2115B2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AE1212AC-C838-441E-8B18-32F09D16B7B2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1D1D2AC9-9F8E-42FD-BE6D-296876C851E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278D82A2-6A7F-406F-A0D7-F164A4E267AE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84709A9B-BCEA-44FD-8EF2-B940483F178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06F7ECAB-21FF-455C-854E-CF1AE8DF16E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C817881C-286C-4BA3-8ABC-782AF16011B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D860CD4F-8C9A-40CE-BECD-C627ACEEFC0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4834BD2-8145-4DD2-B93C-04E4A4E5058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499D5BF0-41D3-4C3C-AA7C-A322620B448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19B76B2C-2069-4236-AB72-07E1BD35D39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46A9416E-1CF4-43D2-B46F-F6067EDB770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8D4A1CE-59C0-4800-9CAB-1D96BB4658E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36A508F5-A396-48C2-BEF6-CA1105C3898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80E2A87D-B6FB-462B-8420-B0DA5F5A3A3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2F79072-7837-430B-9C01-E7ABFFB7D12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84559F7B-6C2D-4DDF-8F6F-552C6831DE9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1624651-F372-4E23-9DE2-116FF24E507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CD7F81E-A808-41CB-A0E0-282A25CE33B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75D6C6F8-8E19-4E54-AFC5-691DFCDCDA8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75AC65A6-9E73-43F9-93B4-253031E3F05C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D679A8B4-930A-4E79-8AB2-26B1A61F6EA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B005B0D8-E7FB-428E-B612-A09E6E3B6A0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8F4D447-E17C-4331-9139-240428B7EB8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3D096E84-034F-4875-8CAA-B486CBA2C92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B8F5276E-06F4-44DB-B6A5-D55A2D64190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FDD1C2E-478A-48AC-A45C-CC54F228DA3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636F5D71-BCAE-4556-A05C-DF936823FB8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549C832E-2EC7-427B-9778-9E364D7689B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22FECA0F-3F79-416B-80EE-782AF334372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72FB8E8C-7B91-412F-A4E4-953DF21E30A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6E847252-CFD6-4261-BA71-F0A7F4A3707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1DFCA2D-E79D-4654-9C1E-47A6EFE5D10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50AB7A0A-6FDC-41E0-B02A-81F5FDDAB2B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06257F6A-2BFA-49F6-821C-FBBD8F6A05F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7F4F9BF8-268E-491B-951D-F77BDCE31B0E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406096F6-DB02-4D8F-ACFF-236B2A46793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4C1FA062-8D40-4FD5-912E-C7F4BE16F56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BE7C03EC-3376-4624-B272-61114C708CF1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57114C51-221F-4A31-BFCC-9191F10C27D4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5B9EC2F1-6C38-4936-9D31-E37B26E5C07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713F7594-2105-4922-85B8-073A73649AB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55D7D527-EC6B-4563-87D4-FD3DF883B1F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18A0271-0BB4-43F8-A800-5C2C93FBB2A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CCC751A-48A3-40FA-AC57-8806413AD84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BCE7C6FF-1D5F-4D46-9456-BB99D33153F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2FAC1299-A0E9-443C-9492-6AED62A6BCE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FFD398F-EDC7-4663-9CBC-C3F62856DF8C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3B281652-87D0-45CC-B17F-90B82A0B70D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1B648C72-BBD7-4BCE-B715-705FE497523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53C953F-FC4A-4DC3-91A7-7C35DE9D978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605853DE-577B-4A2E-A1EB-762B12D4EF6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17856622-24A7-4E68-ACE7-15FC7A2AD90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15B0BC0D-1A64-45F4-8269-1DA87D85844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D6F55C5E-1971-4592-BC59-9E1CB311A7D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FF859CF8-6B18-45E4-B6DF-FC7D61D85FEC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DD1602F2-5B7F-4741-8A38-6F86807219E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7084838-9AC8-4193-A47F-E23CBA6365B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FF77A919-0A30-44E9-AF8E-C1EDD6CCED58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556BF33B-CA0B-4773-9D7B-4E0C7EECF21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D3928FB-AA8B-493B-AB04-6787969BA47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C099B00-5563-490C-AE1F-56ACA3DBF09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298EC1C1-3E3D-4609-9F33-463E80ECE9A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39E263D-AA75-415E-8960-18863F6C40F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94208054-E79A-4A93-A777-F161150ED45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DADEFF9A-DF73-46CB-80BD-9EEB03E80BC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02B38AF0-BA19-4966-9F5A-F5177CA2D6E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25CFE7D2-36F0-4155-88F2-6122C3001C7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35EBFF11-234E-4F5A-ABF5-BE95011DD3ED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C0CF1009-568F-4F0F-99F4-3D8960DF635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A699DCBA-E238-412B-B054-3C6405052A8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A49EE053-8C58-414B-A79D-4331107B8C9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8688C984-AC4F-48F2-B649-7B4081833A9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3CAEEB93-F7D1-4A8A-8B1E-FDF7E9E9832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8075A678-1C9D-4CFC-8EE8-5BCDE92FAE7E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3CA27B83-AC28-46FF-B3F9-6178A6E5119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88ADD1BC-7EBF-4B97-B481-8C944E62F85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8A7D27D7-00B0-47BD-9874-CB2209A75EB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6F4C9C1-D8DC-4882-AB5C-17F94236CEB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D304914E-1D70-46EF-8B2E-6C8AFD1E5A0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F8591868-AE75-4741-BA0F-4071DF826E6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44610FA0-8DF0-4401-8B58-13F1B883546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33DC2BD7-9275-4175-830E-CA67E4E950C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F87E9C96-709A-4E8B-928D-E8D68D2EFF2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1A5FC98-DF27-41AE-A917-3EDAD0B4633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5147336B-D08E-47A8-A28A-6FEF131D844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3E907DD-FFFE-4ADA-8F83-CFC5F4E948E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268D671F-54C0-4578-AAB6-93A5D59955D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1A3D05B7-E914-4B81-A788-181B6D313D8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F853D671-E033-4FB5-AC61-BC84E0D3B80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CF442D4C-1882-495E-B7B7-F426BD17B12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E99320AF-6176-491B-89B0-CDA30565E73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769042AE-9329-4F63-824B-1E4398B20B34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A8F3D5AC-9829-4F8F-82D7-E85B5B9C70CF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31C5F14-E7A8-4818-ADA0-29F99A443E7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94C11964-F007-4DAB-9768-41CC4FB60DC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7D58425-0FA3-48DC-8BFC-31318B4B71BB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BEF1178-FD90-4451-9645-990CF447548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9F0C5E6-385A-4837-9A4A-FD41F051C92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15FE0C7C-2E12-48DC-BBE8-C54BC26B6DA2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AA0ADBB0-7E14-4EC2-848F-0C240DB09F4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1371BE1B-672E-4DD3-87BA-5771A8F3AB83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AEACDA38-E065-4184-A991-46AC3469E50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3DDBE528-71C3-418E-9D6C-9006D8A9A0B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7BE9C19-A0C3-4586-A2EC-659C6441014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D8842AC-4E4B-44CF-87F2-E44D80183339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FFC82CC2-AB15-44A6-8E24-41AD09EE247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F1F03163-F4A4-4494-B04A-CE6F01B7B07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12921DA7-B2A5-46F4-AF53-426E3171A6F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97EFE403-22C9-43E1-A0A8-36DAA276C2F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8F57283C-3D94-4ECF-BAD5-5E8A4AF8F783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7912C166-CAAE-4CED-9C48-F638BE6C6FA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1A701213-4517-4E3C-A24C-4519811773A6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D45B4FA8-B767-49DF-AEBD-9D306FF09D1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44AED23D-38D5-4E25-9C29-911C347419E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437B55AD-4C19-4CA5-8D23-B5EC312BE69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43A1233-C6A7-4CB7-8B8E-C71A927FC02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720D207-B002-4B1A-9BE5-786FAC304BF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5BD3299B-AA93-4B97-80AD-19F8D52DCBA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0EFD1BB-4FD7-4BE3-8EB0-047FFA6ACD3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5BE4613E-F6A6-4105-A06B-A4CAD12D6FD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BE514DEC-1F61-4DF0-AA52-F56499BDB01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6EBC1C69-D788-4AA5-B491-4BE0081CF29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FFFE236D-C7D8-40D9-B243-AB394D50F73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32DD9D25-C557-4643-96C9-80A04C72834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36A7ED73-0219-451B-B31E-5BDCBD1E4204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C9D1AA4D-CDD3-4CA4-AC14-24D10883208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B70C674B-AAA0-48AD-A566-5F558CA136DB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2030847B-6B40-4D7C-A886-A7FDFDEE21A9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752C6746-848D-4E83-A3AD-5F2DA66740A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6DB58538-5BE3-4A66-A455-A7DB1CEFB33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AC77972A-A90C-40E3-94CE-865A1E00BD1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1EDB565-32D1-4D4C-9FA5-C70BA732F3C5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22B89FB7-B57A-46B0-82C3-14936DADE48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AECAFD6E-69CC-4874-882F-20ED77743E9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1A7E2939-E696-4715-814B-AC458E166DA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C205D07C-D55E-426A-A713-F12565FA5684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BE860D8D-4D5D-4A5C-B6AA-440738E05DD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1383AB6C-67A3-47EF-A71D-470980A2AE1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06CDA66D-7E0C-4F2F-983C-410D88697BD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B9599F0D-F48B-42F7-A71B-95F8BBD0696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0379CB61-581B-406D-90C4-6F92D800356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EDEA17D1-616A-407C-8C50-DEE2FB158DA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69037AC4-3693-4003-A82D-3695188172A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F2E34731-899A-4199-9173-C262A365535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0EB2C965-02EA-4E49-9E2B-2CD37931C76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EC9B4DE4-1CB9-4755-896C-717D0E3301DE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F183B88B-7E95-40A9-A390-E490DCAD99D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9380BACF-CC06-4FF8-881E-372433FDE9C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94CDF798-E1B6-4018-9330-FC42224A27A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C46CF2A-37A2-43E5-B0D8-1FB7EB011854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5357C2F-EE6F-4340-BB33-055FBB780756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C269B0BC-D45F-4BA0-B7D6-D1C5333EEAD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9F9C3337-F5DF-414B-9EFD-878F465B806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2B67A6D5-F2CC-41D4-AB18-3AC43EF5FCB9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289884CC-A56C-44E4-88FE-D5FEE155F005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D6866B01-3F4B-4F05-97D7-6C972855DEB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0DE0D63B-71FA-4566-81CF-E12E0E689CC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4341E5D-406F-4698-9A7F-C190948B444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FFC850D5-9A1D-4583-A8B6-D68ABB820BE8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642E3306-F0ED-4DA3-B51F-59831B2FAFB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664562B5-C9B2-43D4-B7E0-F06A29404AD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E9C93056-BFE0-4E91-B020-F869A044DC7B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B228F89-BAF0-4152-B11D-0EE3010ADB30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B06A80B0-744A-4C30-9362-62CE04F3B19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191D3D9E-B554-49D0-A26C-8D15D6CE238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DC10793C-C869-4D12-A146-0B577A94C1C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CD1D54B0-6911-4502-BC45-307D7AB4EF1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A8C88521-7FA1-4887-A88E-71034B9D614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2B6FC9B5-1F6F-4E9C-82D5-8AE18477316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498B69F5-F84A-47E6-AEF2-7EF6F0F780E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FF3048CA-604A-46CD-A736-D1867289B31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79349EC5-BF9F-4F88-B026-C2BF3066FA0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C43CC712-B309-43E1-A194-707BEE603AC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39FF5DF-F92A-4382-B003-9E19978DCC1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A52E1F34-77F5-454B-BE49-AC5B7B09348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169A45BF-23AB-49E7-A818-0444BC8B364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36CA8EBE-0EE6-43A6-A4DF-F7A95630C89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4BF88DD0-EEB2-4ADD-838A-CA4B23967D2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81B4BCB8-0DFA-4301-B07D-7A68A0229D1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AEFCE0C7-FED8-45EA-A22D-26B19602580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3DE186B7-0DB4-4F0D-93FE-1C5A3C4A481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FBE44257-5113-4D7F-85AF-151EAC35794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8904FC5B-68A9-4081-95E4-21AFDED9F9CB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89393CF1-3C75-4695-A203-4E0E5704121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4FCF4234-20F3-4225-9BE6-76F2B01716B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B1FB47C0-27BC-4003-8011-64A09628DEB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341423DF-4510-485C-8005-39739C3CEC3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11661D5B-A107-44A6-A993-7CE779D9E55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EEF3597-F8FF-4D67-94B4-93CADAEB435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BEFA4153-C3EE-483F-AA9B-6DA44F0120A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27DD027-24C4-4E93-97C1-DB1E5D724257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23B2F2E0-0ABD-4B21-B8F5-30D6651E48D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F5A6D181-B802-4D5C-ACE3-68944296103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2DEA3D81-264B-44DA-B7CC-D8AD54187039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D2C5209-C2BA-462A-AAF6-E6B3CC4CC34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43CAD7C5-4E09-42CB-866D-5575476F8D95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72B5159F-1E9F-42BA-8F9F-432D99F1408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992C1C4B-6D60-4CAB-A5E3-694F83592C8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77DD0270-B492-4175-99E4-6084431A6E2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5200B6EF-F76C-4C3E-A64D-68E7CA98475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DF92F6F2-0625-410E-A21A-7BFB98ED6CF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96D7E4F6-939C-42AB-A7D5-EC231F18580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85FEFE47-A23C-4DEF-ACC0-B793DCD5FC7D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E37669F9-ADE8-4D37-89A3-119FC09647A6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D6053A8-C7AF-4EC9-B7D8-048F965DF492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E879C74C-BBC0-4A71-9CA6-DEA604B6596B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13EAD580-9E37-407B-ACB0-8C171FC46B6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7E7078B0-16CD-40F9-AAD1-AEB4883E5CA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3A87FDE8-FF5A-4C64-B7DE-E51F3E4C9F59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F87A797E-52BB-45F0-8ABB-7B23041D7D8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811B36E0-F75D-4B2D-A381-1BDA04EAD0ED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DD6CABB-2857-4C46-B2E1-2FC1066EEEE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EF3C8504-52C0-4C5E-9540-F92014B0A4D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74D84BE0-5AE0-4BE3-94F3-62E7A533A77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8675C67A-1A68-4CB5-891B-17ABCD840F1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E9AD5C6E-E948-4894-BA14-FC175D07769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88893B9-A47A-4155-80E2-9930BA6760F2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9079FF63-66B3-4802-882F-38C6FF3D79A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640E91EE-0CB0-4257-AE54-1D38A488000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54A95E28-A697-4AED-9DA3-4FC9D44E3E4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F9D867DA-4921-4387-B349-22763BB2835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7A5A489E-ADE3-421E-A4A3-997FC29AB29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1E603090-62D4-43D0-BA87-0C623BDDD43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A769FC43-0215-4685-A26F-C04D7B28172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2DC3BB1-F369-4D21-9271-E2ED93D022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410B36BB-1CFE-47BC-9F17-BBA8D9758FB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B02B4FDE-35EA-4656-93C5-B702D29AE71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1E31261C-9A29-4795-AA29-94A2173EC9E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D381164A-6D68-48EC-ADC1-5F194CAA2C4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33423C91-A581-48A0-BE69-46C90D5114F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A57DEC27-9284-45FE-A511-286F3DB98A0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5F7C3617-9F78-4718-BF31-14014AA7581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29B6DF07-8EA8-4609-A4FC-60E6F536BD1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E11DB6B0-8559-4885-9E51-8849495628F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B35B141F-E344-4518-81AA-EC9453955B6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BEEEBC48-8191-479C-8D4D-3C6782320964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9F2AE521-42E7-43CC-A504-97BAE13172F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067B81A3-097A-43D6-81A2-63537F4C2C7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0065AB6-F634-40D0-B660-D98C1CB93CF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F3001A7-A81A-4B57-A39B-8C9B18A63EDA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A18CE271-50C2-48A6-86EC-336F12B9F59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DC12A490-D909-4672-AFFA-D2FA67D0038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92D662CB-D653-4198-9AC8-7F352B65385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864061BC-E0F4-4E41-B515-5CEFB142BC4F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6B157B2C-D7A1-4091-B5B8-3D87FACA48F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A93B4167-2964-4EF1-BD58-C8F87CBFC01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BB5AAAEE-A070-4DCF-9A94-C1E7322753CF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8BCB007-9423-432A-9DB8-F44B04F225F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EEE91714-36E9-42D9-AB2F-951CE695497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8ED2C24E-2DA6-4462-A304-C6F77F2041D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C58700C8-A1D6-450D-9C69-102CED7BD1C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84C4601D-428D-47D5-9672-FF076FC7BB2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5418B392-36FC-47E1-BCFE-EFBDCEDEF853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7BD31951-A212-4FF2-93C7-3925049D23DD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50BBD93-4C9A-493D-8A71-0A00454DC08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8A2C5E81-2288-4981-B062-BEA61629746D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56B1FE5D-1C6C-4AB9-B24F-674119CF15B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31D884C-9F65-4401-B6FB-05A8CB696327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60ABE231-D650-4359-A7A6-6D4DF58BE336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BBE10F4F-0A17-40C0-8BB4-360C420CD92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DD63ADBA-BA26-4117-A7F0-EB7D2457476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D7D6362A-B961-4046-A322-1564C2C749DB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D8667B3A-C83E-41D7-8EB0-1C9928B8FE99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31841EB4-1300-4E2E-B2C0-B4CDC895821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79B1796-5347-46E6-8AA2-26C6ED9EC0D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586B29CB-8118-45B8-9206-07D37C5F0FB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923BADA2-F445-49E8-8AD1-1DE7851B443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840DEEBF-752D-4724-A61A-FFE6B4C7AC2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2E208DE4-0C1B-45E4-BFAD-17138AD9C89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F284FFD2-FDEE-452B-A36D-FA9AB34DC112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6CF78000-E96E-43C0-8181-EE81312E782C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551DCAAF-2709-4216-931F-80310491062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7F2D2F19-2481-4537-A4A3-9F63EAC5983C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DDAD24EE-FFEB-4014-A59E-06D7227142B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3ABDE4A0-37DA-4BCE-8ABD-63F7A744E32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9DB80FE1-2FF1-4A7D-897C-2646CE0B9D9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F774786B-25FA-4F04-B650-4DA744912C8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D925B517-C57D-46EE-8606-CBF3D36050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95F9B1AF-6E2D-44E9-B18A-28FABE3E51D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4E680F2F-D6BE-46C3-ABC0-8C36E920D74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B1CB335-11C0-46AE-A90C-D3C52F1B2C2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CCCF3104-7B4C-46AE-B40D-3DF4FF63A63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316A0FE8-FFD5-4CD9-8484-7D63E717421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47B61499-BA62-45C8-869B-43F9C33B48D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8C82B5FA-6E45-4901-A497-9545BE725BD1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32D5653D-493F-4B07-B7C6-83F0CD3C276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F260C983-F77A-477C-B540-C523E0A34DE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B9268D66-C76F-43ED-B45F-B8D0A669FC7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24C8CDDD-FBAD-4AB3-9BBF-D04F0F7C9E8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171D4513-1226-4528-9D00-2B6D3E2BEAC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4C30C4F2-DF69-44FC-B34B-D7ABA7B8754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9FD17F92-0546-4490-9451-5D857554FD1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C570959A-147F-4C63-812D-086F4CAF568A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27CD0F53-4321-4C79-B9B7-D693810C98E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7DC551CC-3E3F-40EE-8830-41A6916AA0A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DFE290AF-5A74-4459-8194-F53D748DA58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E6E1AB74-AC1A-42D5-B44A-618A84D6606E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920E9FF9-E360-4C76-AAFE-99E48978C66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08598C9C-714D-43D2-AAD7-251354BE39B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EB991D6-918F-4174-ADCD-684A514816C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43A0B120-6E66-4D4B-A211-F305DE48360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826A0F71-DA32-4165-8217-D1B06E80421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CF84936C-DD2D-49F9-9A0B-AB46FD100A8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6F85751B-FA9D-4C16-81C5-853F0BC17F3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CB9B16F-4BD7-4760-9DDC-5EEB27493BF6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CBCDF88-73F2-4699-A4F7-82141FE6450B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2F5F5698-DF07-47D0-85B5-45ED8FC860F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DF608A7A-9BEF-4974-B3AD-60172095799F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46CA116B-73DF-425D-A638-EF1873072FE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53EF7A34-0241-4C44-9369-B6BAC53E50F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AD7AFB6E-831E-47C5-BFE5-735125B7B97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1A677E72-E3C5-48E2-B3D2-E57D4363F72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B563997-ED1C-44AF-A435-6C32320C1D5F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1C252132-22B9-4360-8773-DE4CAB726C6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5BD48B5F-C72A-43FB-A2A2-F432D9B7003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2AE65FF4-704B-44D2-A2FD-12B88A9E802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175B07EB-1E00-4FB0-92F6-473E332D39DC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CD4F1A0B-D1F4-4C82-94F9-FB3E57B503E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E3E15D90-AA61-4575-B9A2-2CF48372A97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4343FB06-4D84-4392-8489-34D7CE6CF6C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D7F4BB2A-F339-4CF4-A31C-52F392B8B2DB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CD1C35C-93A5-4383-AAEC-A12EB8AFBEA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755FBA79-38AB-4E8C-9608-D0F6EAEB15A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6DD756F6-18F9-407E-973A-B93AE47017EB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5487483E-7E3B-4386-82C3-A64D184657E8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577F487-7BFF-4986-B3E7-AFA390E0210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61218A9-04FD-467A-9830-E2E6615B9EB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EFACE142-C117-4B8F-B988-C0ECC4BEF6F0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B539B6F9-C0A7-4414-BCA7-BAC7F83FFDC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E7A5D05B-4FB4-4169-8DA2-A81205A7FB2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75597A96-DD66-4BBB-B044-8A02B7D57B2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8CDAF20-FD85-4BF2-81EA-06780F3E73F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340573F7-C811-48B8-8999-C58685C6934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37EF950D-D743-4138-8DB4-00933E7B7D6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CC8666DA-463D-4DAA-897D-EC1F2667D83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DF947FCE-9F17-4DA8-BFE9-D00605BFB58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6CADD7C1-6DF4-48FF-991A-F2B168AC00D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FC2F9911-75DF-4DB2-9099-7F231D37472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E44269C-564B-4D91-8A1E-427FE4530E1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A23EDC2F-FABF-48BF-955E-5227A66DE11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CF8BA591-DFE3-408D-8302-B623A18C014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2FF5E67-0155-483A-9D4E-DDBD15B7399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5660EC6F-3D64-4276-A903-1E28E06CF9E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A206785D-9485-414B-A35C-C24F11A044F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7AF98B4C-B0A3-407B-8F52-536CC708501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E19FB3EC-ECF6-4678-8FBC-5485EC342E77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3B76F03E-90BF-467D-9FB7-1C457F5E1E65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E0E7AE44-E05D-4939-80AD-C7D769C7B65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F3F3C88B-3604-453E-8A80-BC4B2FC6B416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96509586-3E48-4C69-BA24-E166F3F98B2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CDD93D30-90CC-41A0-9BA4-07E19D2A1FF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954D2426-E9CB-4B7F-B0B5-DDA81F5430E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932D30A1-AA96-436A-8D46-871FF51B634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A96A92EF-BA44-464C-925A-D629743F413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CB93A75F-9E70-42CA-8472-EC17F3AA62E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E58CD5A-5F32-465C-9BC1-C55AAC0CCD6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455FE53A-515D-4B4C-9706-B7D528E9401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5FEA4FEA-71DE-4D61-85D9-78AEE2197F2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A3C749E6-99E8-48B8-8BBF-860D2F04CBF6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69ACB52A-9B66-48E5-9B05-ECE36067866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73E3EB39-3A14-4E9A-BC74-869B238EF50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5338AE3C-E1FF-4B37-ACB1-2E4AB3AB7415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1A07BBD8-CD18-49BB-9B04-57BDF4A6181C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30C8843-CFA8-4D3E-9989-9824790216A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D26D95AE-3AA4-44F5-B996-65A9C94A3DA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E23A2F9F-8B10-4E5C-BCAD-325FF53D6242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AEB14B8-096C-4C5F-A9C9-DF94F200D685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A32A9DF5-FB30-4363-8448-7455ABB9E51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2E8BC73-FCB5-4448-A53D-0326F29F250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3C24657-99DD-46A9-AD1A-E9311A950304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04F92350-6FCB-4A3B-AD39-98F49DC2F9BC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EBAB26F7-CFC8-4B45-ADB7-C3402CA97DC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661D0BC-F9EB-400E-8495-F5F31CC7F86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9C6F446E-4646-41A4-8A5C-A5BDDE7E8D9D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3E4B8CCB-6B7C-4A55-925E-C6F5D9934EB8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76BAB1F-8689-4D86-84B3-201975A8E8B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CD04C3D5-9A9F-4649-AED9-61C9B176D20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61055C32-6ACF-474E-8368-24CC4FD0BB2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40EFB3E-6C48-4001-BBA7-F9F7ADCDFBF9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AD47F7EF-61A8-40ED-9961-1B5858EC951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637724A9-0609-4E85-ACD6-2835B948781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C23DF7ED-4D89-4340-A320-0E11D0BBE308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859BE3B9-7620-40F3-9504-4D7FE4B5214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37A40143-9401-47EE-888D-5CEE249A005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60D22E4A-B400-4240-8580-B0CD6D457E7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FDBF748-7D1D-419F-BC24-45AE6C5C707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AA570BA-DBB5-41CB-BF27-B9D49ADA5F2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9191AAD8-5B9F-4172-A007-F65F92AEBB5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E0F29A87-7AA6-43F9-BCD4-46ED25EF067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674A32DD-040A-456F-A341-BA212B50B6A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DDCB45E1-C77E-4181-B68B-77793107CD4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DB167F9F-ED70-4DDC-95BE-A87FCFD2EDD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702430EA-CC76-4C55-81D1-C9350871F74C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54A46B88-C7F2-4E20-AC8D-F499226D053D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05BA6870-20C8-44BE-9D9E-549F67FD02E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2219A83F-CA49-4BD3-962C-01BD604F07C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F93AAEB8-784D-4A48-A55B-51E6C35DDD3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2EB2DC5D-26DD-455E-AD98-034A12BD42E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AF3AB705-798C-43BC-BE02-C7E34826277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23C27E14-DC25-4269-893D-E0C87C3652D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66E4BD50-6DCA-4067-B1ED-730AC5E48D1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12180EE7-A175-4B0F-991A-16B0FE6AFD7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0612BEE9-4AD6-49AA-BFFE-47F50094930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9025211-2EDC-41DF-AA47-6BCDAAB33396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D51784F1-CAF1-43F0-A5A3-680C63AFD50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6EAF6CF5-6A8F-40EE-A3AF-28A34F84D98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EF5FA3F8-1FBB-4470-BA3D-C681E661688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FBE9064-D346-4AF9-8BAE-2DB4DB4BC53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DC63A1A0-6816-447D-9F89-0B7CA05991F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42C70874-0261-4B2C-AA99-0BBE1664173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8E39C55-B43B-4AA1-BD78-E97BA3D9DAE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96A3F1AD-3998-4BB8-8B97-AEB1794F02F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14F1049-5C3D-45D6-B0E8-9158D832AE2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CE8A01DE-D64B-473C-ABCF-D83B731561B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129E02A0-CB06-4C64-AEED-2B384EBC0CB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3396A7F-1188-4990-9CB0-10830C6D78B6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E1FBBCF-2ED9-4D7D-BB27-83EAEA9DFEA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7F67B8AD-AF40-47E7-9A10-BE348A1199C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73B138E9-F2FB-4858-9149-6097D7B0030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8FD2D8D2-1AF9-4FB9-8873-E65CCFA06E3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327BD88-CDEF-4F4F-8332-32C875D9B88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A6B6BF15-AE6B-41D3-AA28-F52548C0AC1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2553AA13-0564-4B73-BAC1-2FA50B7829B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AFED1371-CB68-419C-89BF-931D502368D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D6C610F8-4E14-4456-ABCA-3F2EB7380E8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232A5C04-F096-40CE-ABF1-DA9CE701F9D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B7F842A2-9DB4-4A79-997D-7106096CB11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3186030B-BFE0-465B-9CDA-45AFCFAE1CE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6225B30-0D29-4B5F-A48E-0295AC667A04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19B3592-9FC3-4BEC-9647-6868A786B15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08849BF8-2635-4F29-8121-60D055BD06F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A2FBC294-5564-4FEE-9F59-356BAC9B529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E6BCA5C6-10FF-46A4-B894-53B5E2259C6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B575CB50-C80A-439F-9D48-BA748C3BBC2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8E35BB85-67BD-437B-BC0A-CE148A44FA7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52E96CB8-254D-4F98-8985-8B2BE348B20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807C0302-5639-4044-BC21-BCD1405E625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CEEDFDE1-4C9A-4F24-96BF-EF69B335F7B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915176DC-BB4D-4B86-AB30-E172557C7D8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1525E7C-1709-4CB9-A4DF-CF5649FC01A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5A6760CF-7C17-4E68-8755-FC816EF59DB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9FAD6A71-FFD5-4E9F-BB49-839CA57F355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DB72C6F8-2D1B-4578-ACD1-204E3624A11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692B1F1B-E34F-4E0A-B9C1-36C44E258F2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E4517D09-6167-49C8-98DB-8EF71115866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C839331C-6E34-4719-913F-8FFAC38C530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564C371-3863-412D-A7D5-D14682AE328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E9976321-CEBB-4902-99C5-0DFCBB246F1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12A60169-1721-4952-80BE-80BDF2002BC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AAA0D11-C0D3-4C92-9EA3-0607E8D6784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31413CAA-9628-488E-BBC2-CFA2DD698AB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DB61F7DF-2826-4485-B087-1965310FBE6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F0BC16A1-ADBE-4C73-8E46-1701A1AEE56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4F773680-B6D3-4B76-909F-BAF9B691949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105C3AE-E138-4D0F-8C44-C9A6E43CEA65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AB2318F-5955-42A0-A3D0-95169D63A6D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702A9D49-F089-4509-B7C6-07E5AE3C9CF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84EC72A9-61F1-4702-ACA2-3FE2F3135E9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A9A9282B-87EC-4199-BAB6-B8D619C31B2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1A44156D-FBF7-49A1-B517-7E35F89AC596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8074ADF-6CFE-4271-8378-ACF336493C0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6B3D4A96-9132-4027-9B5B-F72451A8C2C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1D565B5F-382F-486B-9A48-A2D86891601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E0DC470E-D063-4E5D-A178-8CE3774AC373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C16D1D8B-574E-4C33-8197-25802CFE504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C127C6DA-83DC-4666-9BEC-2CA51DFC50D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998E59D8-B90F-4ED3-AA7D-C5D2D34AC94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B12B6F1-9A20-4E96-A751-A3127EEE2B8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EFBAA053-88F0-486B-983E-3E8EAF3B7FBE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201B49C-6FF4-4C47-A2BB-5F444CC2D7B3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81301ECC-11B2-4E77-A300-39FEDBEA2A3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97491C1E-5ECB-4289-B641-11C70543D68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3C919BDE-8DDA-40A9-A8F6-B27E859A0D0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4E34BE9F-8648-4872-B214-6FA903458852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616AF572-33B4-4010-B56C-0B0E9F60A37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26B734B5-1FA3-48A4-BC00-94F4740B124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8E97993-E18D-4FB9-8417-9E63BD5B454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E3F7430E-B213-4D5A-A9DB-FF755A5095DB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D28F3A6D-E159-4C77-869D-8F841A8B51BD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99503E78-8CB7-49B5-99BD-B99B7472179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D32E0019-DE34-4754-9A0C-1887A36DACC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C90987AB-F511-479C-B03D-193B18EDABB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F0576BA-696F-42C5-A534-F70D1A6FF53E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A8A5C092-DB18-4711-A739-45AC6A667D6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9E5D2C2B-31F5-4D86-8906-BCF8F173F72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6ED5ACB4-D6E1-426E-A4BE-FEC1322FA9E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C006A472-748B-4E77-BA70-747A73A3ADAE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32137BBF-6DE0-4444-AA2B-9AB217BA480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BFA243BC-81CF-4EE9-8EA6-52DA989CD94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CA939BBD-56B3-4377-BF20-B46E98D4365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4D0559B1-E8A9-4CEA-BBF5-E9574EFC0F6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EC0D7715-B9BF-41E4-9111-C5BC3ECE0E3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42F1FFC0-729F-4928-A104-E394433AE6D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9E265794-72D9-4A7B-B21F-00DB02E34A8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4384D107-6883-490D-94A3-BEDE1BCB61B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E37D3B2F-78A0-4C2E-A7B8-CBC1D39E579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B1282477-2268-4BEC-B55B-52684A5E95A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3C3234D-A3B3-40D6-A599-BD56E6B98EC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1B964C80-EA6C-4803-8141-7E6E0996C77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D8936D54-D9E8-4627-834C-5800896F1C9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A19D2E3-033F-434B-9913-B27E87393BD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66069963-AE0E-4ED8-B2CC-198F7A1F4BC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6BE17922-E2CF-4CC0-B225-6802091E16B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823F365-0C32-4F72-BB8D-8F44ECFDB84F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50CCA9DA-64EA-4BD0-A05D-113AF26574D3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E22C5852-9CE0-43DF-B8D9-97E06A78C72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A7584BA9-B630-44D5-8A44-3E704178ACE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EDEC71BF-54C5-481A-BC3F-9EAA161DBB7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8216C1A1-5E9A-41DF-A128-97FC4D84B8FE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B545A2A3-F8AF-4247-A000-0564A371020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DD686CE5-C22C-4769-B2B9-D2E3DE63D23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2BA7200D-6815-466F-BBD5-8035AD437F2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F66B802-19AF-4646-B388-96DBBEE8710E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67CB268A-CEC1-4E76-90A2-53A9334A642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20D54F8-AD58-4F87-A613-AEDE93B67C7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FA5BD3F6-55C0-4F10-B116-818A3CD48CA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3FEC89D3-7B3E-44CF-81E1-2DB8D253F73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562596D-F533-48F4-B891-1FFDE20BFBC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B5A372F8-EB71-4E98-B900-AB2D253AA36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2C171139-B38F-417D-8232-D008B821B54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642D8C76-2883-4570-B43C-D5B5E5C36FF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27297655-685A-4D43-B003-5C20921F573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6D45E9D3-70ED-4064-BED8-674EC135D87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FBB42394-B229-4EF1-82F4-0370107236A5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9C2D40A-3DE1-422D-AD0D-2FCE7177EAF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276607E6-5DBE-46CB-A954-BC463BEA9B1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37859BFD-52F9-4A48-A38F-213654A2878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975731CB-47B1-4575-A635-6AE75BD2831B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CB13DA7-268C-4C2C-983E-0E8927C07727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3CEB2BB8-A4CA-406A-BD94-EF7044DEB65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C4605937-0A0B-4B88-9BB6-3D0C0428B28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81EF3365-F0DA-4CA9-BA49-E7CD4D91573E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FF777A3A-4318-43CD-A334-8173579D7CB6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14C69EBD-6760-4C6C-BA70-8C3ED4AA3118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C7B6AAC8-2DEC-4329-9B5F-DDDFCC786C8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F77C053-DC7D-4B68-B245-29CAB71BD65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406C1F33-979A-415C-9E9B-4E7477FB8127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B70E705-F3EC-420A-ACCB-1CF4779BE43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F192BA88-FA77-412C-A244-12C24BFBC455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5F7772AF-ADB3-4F58-A935-E6770BACF810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226FE328-B349-464B-84E4-FA8A84CE24CE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7415780D-55A3-4E1E-85ED-C7EB6B8802DB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34F31E4E-BC63-4977-93BC-E117E95F845C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69882F89-D067-41B7-A9DA-F5CF66510016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95A8FE52-3A66-483F-ADCF-F85B3D41499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DA99C7B-6078-4B4C-98EB-1E04E57AA28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00EFF767-CF72-4132-88D8-60A81DE87BE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8315A07A-600B-4C57-90FC-3339BA1BCF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2F9688AA-4BA3-49D4-B7D7-F6F636C0EF3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1464B30C-B67E-499B-B112-D1B9BA17696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04B05A21-33C8-4ACF-AD0C-5479957E6D2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CA5C6948-6A3B-441A-BCA7-33E12CF8FD2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3CB0D31-AC2F-4F05-B2BD-36C88693779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A4D749A2-FFED-4A8B-A4F0-015A16350DE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EF797317-C862-450B-A9BD-595E46C387F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8E139112-DA0D-4D37-B409-AB0AF0458CC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D12A9455-5B7E-4C8D-8165-0DA5C48499E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D3DAA9D-DD91-42FB-868B-A80D8E557DCD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7F4DD2C8-8754-48E3-BE95-D11C1F1A366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BAE11C66-9E9D-4577-8EB1-67A373B7B416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39970700-170C-4CD8-A275-75994AE612BE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A85DC13F-598B-406C-9AF8-3D334825C99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7268192-F472-4754-9299-AA05B8043F37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0027B93B-12EA-40E1-B0B4-E3BCFA871E8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591CB5B5-40B2-4822-95C9-836AC6BC891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6E0E6189-DF0D-4FEE-9C9A-D90C800855AD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CE3BDFD4-D1D1-4C3C-BDB2-BD726A07514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A6A82DEE-902F-4B6F-8B99-ECA332EB654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6776544F-20A9-43B4-8B2B-5FF3C67D0BA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52F236A-AEB2-40B8-B8CF-97668EED775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E9AE54B2-F282-4BB7-B2E6-AF3799328F8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0A0A8610-EA3F-43CF-B9CC-DE519233491F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AA0BD826-02A6-4D34-8C37-82A7AE50C90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F4C99D85-7D3D-411B-9D43-16F61A902BD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C0E6DFF2-7E45-47A3-AC2B-E1599832C8F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BDB3D59C-E644-46DF-9767-5D2527436CE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DE71DE64-DB9A-4305-9B85-C8494032777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958FBAE2-C80E-45F8-8836-B59A54DBD468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A4179A10-26A2-43A9-B529-F22E35F2F8F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C9D9D811-4A69-4710-8AC3-FC380AE08F1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323B1FC3-94BD-4395-879E-388ADA5A6D48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13566AA7-CEEA-4CF6-8758-8DAF7D6C5D43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CD621D3-9A8F-4634-9510-427D77F303BB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D7D4B137-9753-43ED-93E2-14A48236F21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D57A10DF-F609-4459-ABC0-56E386D8785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8EB5B75A-0892-4013-AE79-6E1875541A14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58DD0329-B2F8-47D5-8142-A0BFB0F81378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B5A192B1-B9A7-4E92-AFBC-016402C81BE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C6AF8A49-ACF7-4627-8E5D-CD6145176E0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B745041E-91EF-442F-A994-D60C869CFDC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F4901387-908F-48C7-B3BA-36EF76432481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E30BC920-4465-4D7F-BA3F-0E786108F86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D4AF4BAE-C2BE-4E50-80CB-031406C2F6D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D1DB92DB-60B2-4FBB-9CAF-C90B56E60DD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3866CA2D-CCB6-4089-8B46-51BDD17033C4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308CB82C-EABB-40C6-97D0-4AE7928DD7FC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013505E9-1EC8-4C1C-ADDD-508B9EF6A42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EDC8CAFA-ADB4-4FC1-AE5A-DB4473D2AE5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B18FD861-8E56-4714-86C2-CB05AFF4175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84B94BBA-D158-4728-8EE7-3BA57D3916A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29191DBA-88C8-4D3C-9DE9-5EEB81ED4EE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63C1B9AB-7639-4623-A5FA-1C8BE60D79F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E9EC87E6-A0E0-4DBD-9D67-6CEF5304FD9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F8F8C532-5544-4F3A-8316-E614B456634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892B94A3-2456-4005-809C-B323A0E1504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874FB266-6E4C-4B2C-81E3-D370583A7AF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DBFC9070-F9E8-43C1-BCB4-B91A3673D7E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26759EB6-1F9E-4AE5-8E14-1686D5F7A5C7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00BC1604-E05B-4639-9118-D7D38042B92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71583A97-15A9-47E7-BBBC-C2C23E947C5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10175797-4BA1-402D-8E3B-D362D1BA144C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6932EDFD-CA81-4EB4-AC5A-47F90D0EFEA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32BACC59-BCC2-4B53-808F-54EADBF45B5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9370BC94-8040-49C8-B8FC-A9E6365EA75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EB743735-EDB8-4DBD-8AF5-8C9002D67DE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6DCEC6BF-8CDE-4B7E-B555-364D3BE6080B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5E0170B0-EEF8-4D62-AC03-3D21CC35A51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725B0E41-81C5-4FBA-97C0-4A7388FEBE16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20D80260-2F03-4F04-9BE4-2488D76FDEE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BC48972D-0FF4-41DB-A684-E15B7E1D9F1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ED2A50A8-6B8A-4868-AB6C-9215D2877D7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E027B58F-2CE7-4442-8076-E88E527230C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BAA9055-49BC-4F90-B266-8D5709EE471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0F96DA7-6FFC-41BE-B4E0-9B8BF1D1D90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10948D28-DD0D-424D-8EFD-9CC7E8AD94EF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8E9AA5CC-6396-4277-B65D-BE8430B5552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FCB3D0CA-AA03-461D-95B5-0EE83126A55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6767DEFE-D6F0-4A44-80E9-2F4AAD76D04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953B81F0-CB9F-4E23-9079-72EB0D251AE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557EA100-09FA-4432-8999-D63C3150D46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3FF148C5-2613-4842-8EE4-555046B3190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07319E7C-D9FD-4F1F-8451-56E76EB7E537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01A86167-B2A3-4008-AFAF-5421F87C9E2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63CAE9A3-714A-4A6A-BD03-BBB7766E860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183858A2-26A3-4F3D-9356-75E381E2E4DD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449CCD57-73AA-4B97-969C-8EE97334605A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7A088A0-7FC3-4C6C-BF9B-8CD4BDAA8776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9CFCDDB4-CA75-49EF-BBAB-2F0B019A9A53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32E88034-86D5-49D6-B522-FCE84383A729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5034726F-0AD8-40CC-80DC-43639044B95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330C9729-98E1-4200-AF53-35244C1A88C3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F6DDF76A-68CF-492A-8AEB-DF611B0552E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32FD410-7D20-4548-A4F7-2AFD0BCA4E7B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867D9979-3519-433F-BCFA-BA91560A3D4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C24AE9F7-3FAE-491F-9870-1AA17AA4CC89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CF3C9EE0-8DBF-43E6-B03A-F5C5CEF7ACD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48E51591-841F-4CB5-8EA1-889048F304C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C5614329-615D-4CC5-8959-1B85ADE628F6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418187E7-D028-4308-AAEC-A38E4E507716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FDC34561-2C46-4FF4-9D62-29D35DF0436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148BB3A9-4AE9-4593-B0E1-807CC1B0FF6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3D69626E-ECB2-446E-81FF-1F5BD5158CE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E0FB23AE-CEFC-4FD3-B3CC-65D1A56C3E2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AE7713F-C243-44AA-A942-0CD0313B22B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45CF7A2D-D5E0-4CA2-8E4C-D017FD12130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FC52CAA-C4B7-4B73-81F5-25D9478B06E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826542E7-1DBA-4DCE-AA77-03B71240543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926AC4E1-A78C-48D8-AC53-BFD33211844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D1AB39B9-EFBF-4082-B188-88F984C359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76CF679B-1164-4F76-B069-3E4061034B8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C99979AE-960A-4205-856D-67EEE309D44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9D40C2E7-2257-47C0-9894-819D2604A3C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A20E2628-6772-43BB-BE6D-06238428A99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FD923D85-43B7-4649-B0F4-382AD67B477F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CC44F140-19BE-42D9-9DE8-8BC2CEBFCCA4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D75C6F17-E6CC-4EF9-8569-AD45F72232B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6EAB4A51-14BB-4FF6-9BEC-C425E5AC382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8F26700-C6C2-40AE-B6B7-BEAEED01231A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EAFCD32D-BD1D-4905-8BE0-1CFAF9502293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9A6CE46B-D480-400B-9852-F308E75D17F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1604E44F-7908-4AD9-A79B-D4AC95CF1C1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71F18D9D-A904-45A7-AFFB-9A0384A0042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CD61D98D-2F96-462B-A8FB-E196E487EAB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C5498C7F-54C3-4EF6-B14D-1D820430448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3D6D15AF-7ABA-4B3F-960C-200E89C9280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D9CF6FC7-51CC-4BC5-AF63-8E4820E8D31A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7DF410DF-6405-4E48-92AF-46D9A0B514E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30C0A479-DADD-4776-B981-29DDE66BDF33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FFB15430-39F0-4C54-B10B-CBD5DDD96FF7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81715A3C-5386-4A0A-8B8D-2EEC830AFD0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35D449DB-521B-4C21-B46B-2DBBEB349C45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D1D554B4-7D33-4228-8DE6-0FACA137310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76323815-60FC-4EDC-8ED6-CD9DE5BF4B4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45BFD6C-1413-49D7-92A1-CA7843641F9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C4E96495-B046-4280-A6DD-FB697C8DD5B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B6E64FEF-0731-4D44-8336-C97D4ED9938A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4164A739-C878-448D-9916-85978E31FFFF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6F947B3C-0748-4485-B9AF-393D4D0E6C9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11DDCFE6-60DF-4CC8-9FA9-4F996E27820D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F95706AE-69E6-4C51-A8C0-4E67FE7EA25D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E004E9B-F286-42D4-8DA1-73E73C7EBCC4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59DB6985-B0DF-4EC9-A11D-79B0251F4E2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09B06775-C9CB-4E71-8A7A-53284095F19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ADB64E50-21C0-46FF-A8A2-6CA5921806D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6D90DC58-BF4A-4705-B097-F6DA2B4F66A2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44505D30-9BE9-4FF6-ACB1-23461F6D4FAA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CEDEB3FF-174C-4DF9-B88E-D4339F5F4EA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5C01C6B6-8BAC-43D9-BCDD-5985CD90FF4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AAE2D526-109F-417D-BF71-FB2B83B59AF6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BDCA7624-14C6-4FB0-9582-6A88DEB6F098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8BB9AA1-15AF-4D3C-B758-7323E2482AF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1A854C30-B808-4831-AA6B-0A9764E11DC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089C30B1-EEC4-4E2C-A278-C190232CB8F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7185A48A-DE42-4BDD-8885-90210C10C3A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E36AB95-1BB2-489F-BD92-7ED7D72C663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6799276A-6AE2-4044-B0BA-684F7F129C1D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C5FE44AF-F654-42AE-81EC-E79937E0A6B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DF1D52C6-6773-4E30-BE23-48F46761A50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7A0CB327-3278-4414-83B4-84834465DF7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A62EB70D-35BA-4162-A877-1DEAD3392CC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E37DB32-D4A6-4C8B-9661-92A1AADCE24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34F330CF-EB88-41DC-BB87-0321D7856E3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A5BEE8FD-3BA2-4C02-B50A-BAE996E46AE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F56B169D-CF51-432A-A5CA-E0B522BA77D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F438385B-BD4C-4CAE-85FB-E7254DEA51A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F7441AEC-5348-473D-8A13-09047D5E696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9641EBFB-C873-4E03-AB84-C3ED3C9B3093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5BF50A9A-6356-4227-A4D2-93E0E79601AC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71008AA3-862B-4218-ABED-816895BA15B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44C4AE93-872B-4E65-AA61-0E2FC01E4FE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BE455B24-2186-4134-806D-A49D09AA1C88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740ECED1-07C3-4987-91C6-C4F8A729E27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99FAD5CA-28CB-482C-9F5E-4C70DC3EC18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CB8952FA-45E7-4544-A46A-F120C56BFE3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BB40F933-CD6B-4D7E-86C2-C5C43C3D309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A20E881-1A17-4FFF-9D52-B10A39832D4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8AFB7BDB-994D-425D-ABAB-3A536223362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B8894622-D6B0-464B-B7F1-13EBF994B7C5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3C933794-03FF-4304-9048-295F11C61BB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38A03423-2B2F-45ED-8B93-2A7940D032A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90A9E8BD-F670-4535-A9A3-DA7D3F5AC64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E75B806B-F0E3-4A0A-88E3-E478AF69A6F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FFC52E39-D489-4DC6-A59A-768478D121C9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2778FC58-E2E1-4263-9652-C3DC5851C62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9536D20A-905A-4081-A942-05F98F18F8B7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9D3C556C-334A-416C-A03D-DCD4EB79F336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3515A20D-D1D5-494F-A804-346F522B773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2F9ED339-1B3A-4C4F-AF2F-DBF86E558EA0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B16A7A68-08BC-4CB2-976C-B26A4E9657B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5C58D39F-F25D-4A6F-A3D6-423DC835218B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F3C099D8-0F3A-403E-9E28-9F047A2B4A95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879C8CC-C779-4CD0-97C3-404B1F6BDD26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E16F2605-9F6B-4DF1-98CA-3E2E903A3C9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C24AFA9E-6827-4E08-8D79-BA9317BF032E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9B84A96-C72D-462B-85D0-4C0CBC208FC1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1BD36F07-CD55-4AF5-B980-5FDC882BBBF2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BBFBBAED-C254-4410-BD61-86F1C75C6720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56079F2-1EB3-4FC5-9F4B-F05454FBEBA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C78E7CD4-EB30-4F8B-AF30-252284255EB3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931E0287-9E85-4302-916C-C911AACB07E3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67EDEA89-19BC-497C-9C77-B98AC4A0BB01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6CF9CEDC-B5AD-497F-914B-B2A1FF97C2B7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0D545CFA-FE68-4C3A-A086-A6476E5035CD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1DE3D836-CEF0-4EC6-9567-10187B5C05E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A35D0075-BA74-4134-9641-99F8400FECBF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96C00AF9-497B-4590-A05E-BCD3A1CE6EF2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911FDF8D-7168-436D-BB7F-55A89F80E00D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93DAAAEE-6B24-459E-A554-D67CFBC34A7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9C9A5322-037E-4374-9532-52F1D71F7C3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F4EF466D-4947-4F2F-87FE-3805FD8CE7A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9695DC76-607F-4AC2-A883-B7DD3AC3E8A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1C728C0D-8106-4FCA-9A51-E21B4B080371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CAA5B57E-39A5-4B45-8A5D-73A3AFF0D76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40D2A884-9CA9-4247-80E7-21262F669B5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EAA947A-50F3-4004-8913-80A8664CA34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C2A9CC79-BD88-490B-9B72-ED7CF136288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FC53D230-27AF-4927-8602-21005AD3864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50986426-C1A7-4A7B-A36B-9C0441BB8595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709ADE91-0A76-4662-8038-4898B45D54F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7A2C859-D0BE-4A42-A64E-5324D137F68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DD77A60F-102F-4080-8B3D-B0AF7167594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A94BEDF1-5A82-4E1F-A284-D9041185D20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8AA0BE9-7DDC-49B2-8B43-468672F7076B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89FF59E-72C1-46D8-A16E-9C3397C26543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8EACB76C-C1BD-4F9E-B928-FB689EAE860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87FFBD65-FA7D-481D-83AA-8B0E500B08E4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BE26D457-34AE-4EA4-ABC1-33D3BB8EF12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9E0CE701-64C6-45AC-BAE7-BD92FB012437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0E1712F8-63B5-4F79-AB34-95671176D9D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DF1DCC53-03BE-4DEE-9D81-C58997CE0A8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851A4085-9A39-4455-8B79-7EDE8964A8A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5A913C5A-11D2-4FF3-96A5-F234AFCE278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9392AA83-195E-4477-9D2F-30D19B70DE93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E75E4B10-C8D1-4B21-BD02-590D20E567E9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F7204EF1-5988-443A-A907-7525D51D650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1A1C2D4C-9CD7-4EF9-9593-A851BA44A49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4FB11840-44C8-4DD7-AA60-FBCC2537AF3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B8F1D9C-E9BB-4F93-B196-B839C82906F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67871D4-CB9B-4858-B4D8-6F894594F55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FBBB3514-5F89-450F-9649-F83B3605E7C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CFF8CFF0-6DDD-4BB9-B568-59725E6292DD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F3DE8696-B881-4DA7-862D-CED342B8DCA4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B37A1FD4-DC20-49F0-B244-CF04F3844E0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FB6A3E6F-BEB4-4000-850D-6258B25C7A5B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3A1727FB-459F-420C-B326-69A6946DB91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C660B727-70AE-43FC-9483-3E24C695756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07B2E5B7-E5E0-45BE-B2C5-85015ABEEB83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E98AB634-F264-4EEE-9345-E59131671A70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A28F65CA-8B62-4000-B5FD-2947B70A2D9D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2FD88648-655D-4FC6-A690-E65586CA3CA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6BDBE92C-478B-4919-88BC-73ADF99AE51D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A49DA6A4-5F9D-4675-B80A-2D50E730049F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40F06F28-39E8-47A9-9757-CF7C9C6971CF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CC708E83-9ED3-4D87-B4AF-B844EDC63192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8EC84ED5-E344-4E4F-AC3A-988B2274B7B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F6101F2F-DEA1-4B2D-BF9D-1679324EC24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E13524B4-A3D9-41F2-98AD-F90B7DB79B3A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05DC5313-C4DD-4671-BE9B-9B932DFC4EE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760D846-116A-4E37-A7CC-98B9078886DE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7D4A586E-FAFD-4ECA-84B8-70962948B2B1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29E3E152-4C1A-429C-A7C1-8702424FE72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151C5232-6EBB-462A-97CB-75F9D2A2D4E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AE325D80-0C58-4472-80CC-407348B8F18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52796F8A-5698-4DDA-A7C7-CFBCC237E3BE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B9401E29-93B0-44C9-8D2E-7B66A955741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2ADF3096-4172-4DA2-AA6D-187348E9844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1A65A35C-60B8-4828-8F95-5BB353F8D4D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A3070A1-E143-4814-BA0A-6E83CF69E2F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BBAED017-CEE2-41B5-8E80-D0FE77B5D5B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1834A09E-A159-4627-AAF2-8F67F38EFEC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26B92D4B-9BCD-4F29-8755-5C11AD9E981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AF4D2D42-2DD0-40A4-BA43-89AB2CB9AAC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8C8908A4-6166-4864-AD07-6CAF319E20C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0D29A55-A08E-42AF-8634-34C6302726C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BE7EE97-065B-4747-9A85-F9EC4A54090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F9B456BE-3F55-45CD-8CD3-B0A4FF3EEEF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B9193126-4489-45C0-958A-030669FC86AE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7393BC25-CE7F-4CE8-AB5A-FC107A76E6B0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1A74600A-DA23-47DC-B713-E61E7D16443D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2B313454-09FD-493A-82D1-6F919097074D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EF0A886F-76BB-4007-B4F3-514988D39BC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DC8B18A1-0995-4F91-84FA-852F152553DE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5F78DE21-C666-46B5-AF2D-EA73A3288B2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E6755369-4B67-4B74-A3C5-B6209F9E90FD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5648E3B0-3DFF-4721-BA73-1208179DE851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D6CCC51B-EBA6-4307-92D3-114BD2EC350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F7AFAE7-9D7F-4F92-9034-350B67BCBF40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8E85AC7A-E22D-4C61-A7E2-B9BC60755CC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5DDAFEF4-410E-45AB-A343-66538CC3D0A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0F430A9-4330-43EA-96C3-D655A3FC4EBB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B12424DD-4CA5-4A4F-BDCB-55442A8AD9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13644136-8FFE-4D92-851D-E3793FE0FCCC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763E64FB-2556-46F8-994D-CBB837CA2C0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88BABB13-9051-4EC6-BA21-390730FCFB5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D59D5C8A-469A-4F89-881D-9569F674E2B7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3385AEE1-733F-45B3-B2BC-2422280EB761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E71133CF-3FD3-4989-84E8-C13D715E84C3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F38D3FE5-9790-4000-B378-E41560651A59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C1CF49B1-747B-48A9-9E18-6B4C80371E0E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B7C98BAC-A91D-447C-B208-215C1E9E0919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77A12AAB-C083-4CE2-B2DD-3850C38EF854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A69323F7-887D-4333-92EE-806DF56CB3D4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4EA1C2F-0A9E-4F1E-85DA-AA40A6180182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34BF020E-E8E1-4DAD-8F41-BBD432742C2C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7A31E73D-BE02-4726-8041-DE69CFC6937E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0F3C3571-A246-45B4-A862-D005D6E079A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95D6549D-3942-4B99-BF57-73B8B4749EE8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DB901CD8-B311-459D-8415-38AC7DD34BF0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848BB178-A53E-4AFF-8D37-F3309041BFE4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61E312AC-48D6-4F75-8A25-8449BB1BBF8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11F786E0-6398-4F6A-984A-50CC118B59AD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953BD9F3-672C-41AD-A2D0-782E815EB74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0B3CE88-981B-4C58-8CD5-B59199FD4B6D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500C990A-B602-4203-A8A3-0BC03F9910B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8CD792FC-9672-4950-9217-0734C1061B31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BB7A32ED-9092-4B14-8CFA-73AD5F93ACA5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4FCA53D8-2715-40AB-B019-2F70E575E9A7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7BD1DA5F-0628-4F47-AE44-FA767C9ED1D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984B9DD9-1A10-4DD4-96C2-25FF3CE4CAB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5015A968-89A3-4A75-8703-D4E85A4BE71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FA561E28-8470-4E67-AEED-512483AEB08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11403D13-5DC3-42F1-AA9C-E87CA13171C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C847217D-6E70-42EE-8428-55F44AB64EE7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943BD2DB-4558-4210-B40E-B458A9AFB84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A90E5103-1C6E-41BD-BBDB-A13A164FFDE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72E9D55C-90BE-4E86-A094-CD56ED55A364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09036C9D-E7B8-40A8-B70D-A4A5DEA1498B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67299CA3-2FF4-4338-AD82-FE458C0E43D6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6EC77041-23B0-4BFA-92C4-8345FFBA8549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A270ABBA-6CCC-44BE-8F12-FC2E5B8C2085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4CAC3D48-DD55-42AA-AB38-9B8A5B40072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D097F502-DF6E-4F54-86DB-74BC1C7A36C2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12AB0594-6BA0-453D-AC67-D8C2F7F22731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0E1C514C-FAC4-4A7A-AD96-74BB3B10EE4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369CEC51-E9AF-4048-A705-F5D63EBACC4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E4738E07-22A2-468E-8919-625F88C386A1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7DE575E9-BA94-4656-B938-F5218090B77F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4E3A444A-2F03-47AD-8C53-8CED88E1590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3194E0A8-9D3E-4406-AAA4-D4306F3648AC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E4D94825-2A4A-4EC8-BA1D-24CD7F53627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76312A83-A055-4973-AFCC-EA6A3EE9A037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E8E5C5C7-7B5F-4768-9502-68A1F71B8C3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5B61070E-620E-44B9-9724-50EB0580D0D4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EBC787FC-64E7-4D88-AE86-179B091E8D0C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F17C01EB-D6D7-443F-98C1-49DB9663B19E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A3799CEF-79FF-4F3D-888D-51F620318DE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1EF65B9-E315-4DFE-AC69-C8F97B34FEA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EDBA59F3-696C-4EE9-A4DA-507E0A66E54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A99E9FAD-9ED5-42BD-81F7-B35FAC5AA84A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CA8F2D5C-0B15-4EDA-B8F0-A08F3AB576C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A140D4C8-A609-418F-A889-10EFEB6E199C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2CE0E6E4-BA07-4497-B411-FECD73B2663F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1813496B-579F-49BC-B3AC-51ACA5901C7F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07FB29C5-C144-4EC4-98FF-68D02C7963D0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648314C3-AC3A-4AA4-A487-F39C58659A9D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F0DF146C-98DB-473C-B158-3D4B9A2898A1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FAFDF73-61C3-45E1-8D38-71D214A73C1C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8B218832-43B4-48DC-9593-DBBD95210167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9ACCDD39-95E8-4D84-A8E1-4E5687C5334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EEF4DFFB-0CF7-41DD-9A1B-258659EB968A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21DFFF02-DDB8-445F-90AD-51634EE052E0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FBA9B750-70F8-4BED-B986-8C796F3A272E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D5C20432-6B4E-429C-B89A-89C583CDC55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ED45E3E8-58C7-463F-AD59-7AC2D0BCB2B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D85DD3C5-9EB8-49EE-B814-CFE0899BAB1F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380AB829-4B79-472C-9A38-F436F5521207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E409DDEB-600D-41C6-B5E0-921312343109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80DAA718-2B9A-459E-95C1-4D8225447C0B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E0E5EA95-57D8-421E-BB1E-F12D7FA80678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0C955E01-B4DC-4F41-BE59-284AEEC94222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42F67F8D-1A3C-450E-8A1E-FB8B3168DAA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988970F2-CA5D-42C3-9E77-3771A2C6F708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5F0FD4FC-23DC-42E9-8B9F-8434888DE1B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4FF12852-B876-477B-9AE4-4E084943A1A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90123074-652B-4632-BA31-FB25782AE5E3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D7845AE7-B18C-4FB1-9667-6F3260A491B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D15C5075-8825-4ED5-8A2F-8DB430EF875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C5614EA6-6BB9-4E19-B847-320190B0622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9825926D-F341-416E-ACBE-06534D9B9B2F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A014868D-E8D1-4B43-BA2D-9A9399C01B1A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E9F89A2F-4855-43A9-8326-843B36D2EF4C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BA48C4EF-515F-4081-9D10-81AB1F65D73F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56B1FD58-7E39-4A21-8E79-A403F09F698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F8AEC8CB-5EF6-4E10-AC3E-5DE3C6860184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1399ACEB-447C-4B22-9A26-64A430484A3A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E949DA0C-1FF6-4B50-9FF7-4E910CD3106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F9E6AA31-2CEC-4C14-B5F1-87F392DB182D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167F6A00-CD07-4A9D-8E7B-749964B7892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12EEBA3F-502D-4E75-A719-052AF4D82AB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F11B780E-E7ED-49B9-9B6C-A061C5A0991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C26279C5-5F3E-4BA3-9981-D63C27C4C382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F9D6D573-1A31-4F77-9CE8-0CF554D40D4B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10696CE5-E84C-49A2-AD4B-36E67BAD8F9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EA812EF0-8399-4598-AF05-D3ADAE918DC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813760F5-4092-4B52-9FE3-2EB07E6AA06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C5F2B9B5-4B9B-445D-B583-66C7FDD28E0C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2322995C-A91E-4273-92F1-1F82F78BA8A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9B016110-BC23-4275-8F7C-B586B37DAEED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D7F8FDEE-6C99-4A2C-9154-452909B224DA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DCD0ABAE-3E05-411C-91DE-2168416CDE41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10F1368F-FC58-47BC-8BAC-F7531B2E7B98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26CBDD3F-2E3A-4CAE-95AF-B35F94632942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9BB1980E-50DA-4D7D-BB1B-E925EAA11F8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A42F26B5-BF8F-4574-AD77-4DA7A6CE393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B41C5152-DB0F-434F-8225-2AF039C43EE6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8CAA50B6-1999-4E03-966E-DB07E5910800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2D85B85B-C05E-4F6A-9895-88DDD86EFAE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1E55D742-B6AB-4581-832A-AD36650749F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71145465-FD13-407F-A5E0-670D017F2CB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D7C3E5D6-82D0-419D-A74A-618FD1FFC61D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B085B90-7808-4025-956C-DF289A3D752E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879B6F7D-772A-4747-B3F8-BF492EED5896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2D64E7C8-34B6-457F-A419-FDFB03451BE1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A69E129E-2E37-4D50-A0B9-7CDDADFC98E8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F6B0D1E1-ED5E-4DE3-918C-5F34953D237A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2F5D643B-DFEC-4C1D-BD65-DF56DEE09CBD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91F86960-3AD9-4440-8F43-DFDF5BFCD8A6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19AA89C8-CBE4-44F2-B803-4B649DBC1EFC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7A3793FE-4EDA-4407-B357-9602BBB3120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7B39AAAC-DCB3-41FF-99B5-E338802D0F5C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511157A1-BDA1-4417-A352-F61EAAC88623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CC3122D7-03DE-404D-9F43-A4F2EA37363B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B2979F8C-A19F-4397-A87A-DAD7A3816CF3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671EEE38-01D0-4F9E-89EA-2AE67FE6F041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61DE7AA1-A523-4E0A-B766-99CBEDDE68FF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872CF5E0-EF94-4495-BA62-6940E238A09A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3804B55A-8FF2-4F70-81DA-3ED95A7FBEF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BB4845AC-EBD2-4A90-98D2-3A41F84831E8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54D4888A-F144-497A-9769-FEF53CBEF13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E079D335-909D-4655-9136-A42B3F4F006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090006F0-4722-4AC3-8568-6E5AA53ECE56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12AFFE00-1740-47AC-A7BE-4F98778EFBB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F5D03CA5-7FED-460E-A563-D9842AB7F1E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D7515A2A-D5C5-4825-B40E-F393BD35B94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42CD882E-32B5-48E0-BCC9-52E1FA0CC92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EFAC3951-D3DB-4882-A257-187CAB98B322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3B795957-9D7B-47E0-BCB8-5A891AE33078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66A44C57-A7AA-46F1-AD3D-DA7E331BD5C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42B36217-1263-4158-979E-F4EE532E951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5B0B9094-9869-4670-879A-7F7ECFFE9D67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B6A8141D-A882-43F3-9497-B5683E64E1FD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C5358C1D-C79C-47CE-931E-A0505A966415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011FC5D5-A990-4C7E-BDC3-A9CA2D706308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2B163818-1661-4916-8F21-636CDA635BE2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B51D97A1-4F99-4C16-877E-118EDDC90A80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3493AA78-4FF9-47EE-A1DF-94C8566C7E03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CF478041-8170-441E-83DA-B4212BB3C064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90EDF4D3-F06D-47BD-81D7-BF54BF09F951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B4C675F0-AC48-45DB-98D0-7DD8D6B77D38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3FFC7161-AED2-4DB1-A77B-2C5D9A3DB8FB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3E659021-9ACE-4302-97B5-1C4C3AA82C28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ACD72CBF-3492-4CF1-8E83-B98EE6BE5800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5E3C7F59-258C-40F3-A374-81D828E8E8A2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CB73EC69-6276-4482-A82A-F0AFFD258440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6DD7A188-81A7-468A-A925-18D1262EF874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7F22A090-1524-48E3-941C-F61EEFFF830B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BE550A55-D793-4E6C-A86E-F55D0D24BEF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6635F4F2-B623-4DFF-B721-E176C985D66F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F1548699-C3FE-4515-A004-503D04C5FB09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1E44457E-99F8-4B55-B490-2D61A215E025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8A5D08D1-1E14-433A-A8C4-B0C7287C55A1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41C54240-0A51-4D7F-B97C-598D24DECA52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217F6B35-C747-4EDD-BE65-DA7A41896857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DEB26B31-1C6D-4F6B-9D14-282927853889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C6640CA7-852E-4FEF-B4FA-B26B5A3CDFDA}">
      <text>
        <r>
          <rPr>
            <sz val="10"/>
            <color rgb="FF000000"/>
            <rFont val="Arial"/>
            <family val="2"/>
          </rPr>
          <t xml:space="preserve">
Conforme CCT SC000152/2021
.</t>
        </r>
      </text>
    </comment>
    <comment ref="H27" authorId="0" shapeId="0" xr:uid="{8624498A-3890-4EA7-9E24-F806EF107825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I27" authorId="0" shapeId="0" xr:uid="{7021CE4C-9E76-4E92-B72D-DC8A3AE3DC49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J27" authorId="0" shapeId="0" xr:uid="{5DBE2259-AA62-48B3-8718-B85F24FDC2F2}">
      <text>
        <r>
          <rPr>
            <sz val="10"/>
            <color rgb="FF000000"/>
            <rFont val="Arial"/>
            <family val="2"/>
          </rPr>
          <t xml:space="preserve">
Conforme CCT SC000152/2021(base de cálculo).</t>
        </r>
      </text>
    </comment>
    <comment ref="G34" authorId="0" shapeId="0" xr:uid="{EDBBE70E-5F23-466D-9DE9-EC90C74B4298}">
      <text>
        <r>
          <rPr>
            <sz val="10"/>
            <color rgb="FF000000"/>
            <rFont val="Arial"/>
            <family val="2"/>
          </rPr>
          <t xml:space="preserve">
Valor unitário do vale-transporte.</t>
        </r>
      </text>
    </comment>
    <comment ref="H34" authorId="0" shapeId="0" xr:uid="{BC7F6B4C-0597-49D7-B47D-DCC2A5395867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1BD4241A-1994-4FD1-A870-F8AAC9920699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0FD9C4DC-B3DD-48B1-9D8B-86316532E175}">
      <text>
        <r>
          <rPr>
            <sz val="10"/>
            <color rgb="FF000000"/>
            <rFont val="Arial"/>
            <family val="2"/>
          </rPr>
          <t xml:space="preserve">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4197E621-B369-4B26-AB04-91E4C147B52C}">
      <text>
        <r>
          <rPr>
            <sz val="10"/>
            <color rgb="FF000000"/>
            <rFont val="Arial"/>
            <family val="2"/>
          </rPr>
          <t xml:space="preserve">
Valor do auxílio-alimentação diário.</t>
        </r>
      </text>
    </comment>
    <comment ref="H35" authorId="0" shapeId="0" xr:uid="{78D128B8-5F75-4B34-984F-024BF460FAEB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I35" authorId="0" shapeId="0" xr:uid="{C8B87130-96F3-4FAB-A5BC-7EEFEA3D1034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J35" authorId="0" shapeId="0" xr:uid="{6B32B273-C086-4994-A146-6BBAFAD5B062}">
      <text>
        <r>
          <rPr>
            <sz val="10"/>
            <color rgb="FF000000"/>
            <rFont val="Arial"/>
            <family val="2"/>
          </rPr>
          <t xml:space="preserve">
(Valor do auxílio-alimentação diário x Média do nº de dias trabalhados no mês) – Custo do vale-alimentação assumido pelo empregado.</t>
        </r>
      </text>
    </comment>
    <comment ref="G37" authorId="0" shapeId="0" xr:uid="{656F7D12-F799-45F3-8B34-12C0C94A43FD}">
      <text>
        <r>
          <rPr>
            <sz val="10"/>
            <color rgb="FF000000"/>
            <rFont val="Arial"/>
            <family val="2"/>
          </rPr>
          <t xml:space="preserve">
Valor anual do seguro.</t>
        </r>
      </text>
    </comment>
    <comment ref="H37" authorId="0" shapeId="0" xr:uid="{FF46E3AD-30F8-4CBC-84D7-3C13D5058969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I37" authorId="0" shapeId="0" xr:uid="{3B735BC0-0439-4FF4-9E00-98E00BCDAD16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J37" authorId="0" shapeId="0" xr:uid="{C3ED28D9-98D3-43BC-91AF-8E36D0C44F24}">
      <text>
        <r>
          <rPr>
            <sz val="10"/>
            <color rgb="FF000000"/>
            <rFont val="Arial"/>
            <family val="2"/>
          </rPr>
          <t xml:space="preserve">
Valor anual do seguro / Meses do ano.</t>
        </r>
      </text>
    </comment>
    <comment ref="H43" authorId="0" shapeId="0" xr:uid="{FEE1F282-1C11-4BD7-8707-204170713AB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3" authorId="0" shapeId="0" xr:uid="{01D46C1C-5B7E-426A-8444-E7C18B37BEA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3" authorId="0" shapeId="0" xr:uid="{CCBE4CE7-23BC-46BE-AF3E-F17DD8713B0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4" authorId="0" shapeId="0" xr:uid="{EDF8B4D7-8912-4022-A15D-21F878E2D60E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4" authorId="0" shapeId="0" xr:uid="{E4898B4A-CEC3-4A6E-8B81-143944D44820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4" authorId="0" shapeId="0" xr:uid="{4C58F18B-C356-4D3D-B88D-2882CB836A8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45" authorId="0" shapeId="0" xr:uid="{8A05627F-06F0-4ED0-972A-D9F96B0E8E5D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I45" authorId="0" shapeId="0" xr:uid="{35CB76CA-55A7-4612-A6BD-2C3FEBD4F319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J45" authorId="0" shapeId="0" xr:uid="{9AB9ECD8-5862-4AC5-8F6A-F157817C7BF2}">
      <text>
        <r>
          <rPr>
            <sz val="10"/>
            <color rgb="FF000000"/>
            <rFont val="Arial"/>
            <family val="2"/>
          </rPr>
          <t xml:space="preserve">
Valor obtido na aba “Insumos diversos”.</t>
        </r>
      </text>
    </comment>
    <comment ref="H50" authorId="0" shapeId="0" xr:uid="{DCFD43FA-8048-4A36-B9A6-61CC4116F0E0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I50" authorId="0" shapeId="0" xr:uid="{B2B6FF2E-9240-4FD9-A60D-505FEF425E3B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J50" authorId="0" shapeId="0" xr:uid="{F162D83D-F591-4373-8F05-74E6DFBC420A}">
      <text>
        <r>
          <rPr>
            <sz val="10"/>
            <color rgb="FF000000"/>
            <rFont val="Arial"/>
            <family val="2"/>
          </rPr>
          <t xml:space="preserve">
Total da remuneração x Porcentagem do INSS.</t>
        </r>
      </text>
    </comment>
    <comment ref="H51" authorId="0" shapeId="0" xr:uid="{417E6FE5-1694-4854-9F70-9DCBD4AD54B5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I51" authorId="0" shapeId="0" xr:uid="{C1EB6BB4-D07E-4FD3-80E3-E9A95A9507C6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J51" authorId="0" shapeId="0" xr:uid="{9D626AF9-0E36-4243-8D01-6CCD8248A039}">
      <text>
        <r>
          <rPr>
            <sz val="10"/>
            <color rgb="FF000000"/>
            <rFont val="Arial"/>
            <family val="2"/>
          </rPr>
          <t xml:space="preserve">
Total da remuneração x Porcentagem do SESI ou SESC.</t>
        </r>
      </text>
    </comment>
    <comment ref="H52" authorId="0" shapeId="0" xr:uid="{517E21C6-1CF9-46EF-9660-8D376157669F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I52" authorId="0" shapeId="0" xr:uid="{73A91EA5-1F5E-487C-80C3-457CFD403640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J52" authorId="0" shapeId="0" xr:uid="{8E3BCF8D-A4E7-436B-BEAC-7D6036DD527C}">
      <text>
        <r>
          <rPr>
            <sz val="10"/>
            <color rgb="FF000000"/>
            <rFont val="Arial"/>
            <family val="2"/>
          </rPr>
          <t xml:space="preserve">
Total da remuneração x Porcentagem do SENAI ou SENAC.</t>
        </r>
      </text>
    </comment>
    <comment ref="H53" authorId="0" shapeId="0" xr:uid="{A0EAEF21-0ED6-4FA5-ADFA-D962575E5499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I53" authorId="0" shapeId="0" xr:uid="{CABAD1E4-37CD-4106-B181-F7010BEC7D48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J53" authorId="0" shapeId="0" xr:uid="{DADD9D9E-DD25-4B8E-8549-744BE72F2D33}">
      <text>
        <r>
          <rPr>
            <sz val="10"/>
            <color rgb="FF000000"/>
            <rFont val="Arial"/>
            <family val="2"/>
          </rPr>
          <t xml:space="preserve">
Total da remuneração x Porcentagem do INCRA.</t>
        </r>
      </text>
    </comment>
    <comment ref="H54" authorId="0" shapeId="0" xr:uid="{881A80ED-F66B-482F-837B-5FA16C5461E2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I54" authorId="0" shapeId="0" xr:uid="{4625C3FD-E012-45DE-B8AB-A2CCCCF8970F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J54" authorId="0" shapeId="0" xr:uid="{FA9C10AC-955F-497E-95E1-9E22DD357C76}">
      <text>
        <r>
          <rPr>
            <sz val="10"/>
            <color rgb="FF000000"/>
            <rFont val="Arial"/>
            <family val="2"/>
          </rPr>
          <t xml:space="preserve">
Total da remuneração x Porcentagem do salário-educação.</t>
        </r>
      </text>
    </comment>
    <comment ref="H55" authorId="0" shapeId="0" xr:uid="{DE67787B-D698-48DC-8E52-11D65D309D06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I55" authorId="0" shapeId="0" xr:uid="{56013F4D-AC3F-430C-9E95-E60AFD354325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J55" authorId="0" shapeId="0" xr:uid="{349E4E08-6203-486B-B7BF-7316A3373BA1}">
      <text>
        <r>
          <rPr>
            <sz val="10"/>
            <color rgb="FF000000"/>
            <rFont val="Arial"/>
            <family val="2"/>
          </rPr>
          <t xml:space="preserve">
Total da remuneração x Porcentagem do FGTS.</t>
        </r>
      </text>
    </comment>
    <comment ref="H56" authorId="0" shapeId="0" xr:uid="{15DF4DBE-82BD-4826-BFEA-D348AA69114D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I56" authorId="0" shapeId="0" xr:uid="{6DD724E8-9E1F-462B-84B7-21C278ABF4AA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J56" authorId="0" shapeId="0" xr:uid="{7AA6796A-03B2-405D-BE36-1D688FD0F34E}">
      <text>
        <r>
          <rPr>
            <sz val="10"/>
            <color rgb="FF000000"/>
            <rFont val="Arial"/>
            <family val="2"/>
          </rPr>
          <t xml:space="preserve">
Total da remuneração x Porcentagem do seguro acidente de trabalho.</t>
        </r>
      </text>
    </comment>
    <comment ref="H57" authorId="0" shapeId="0" xr:uid="{5E46F84A-CA6C-4C43-B9AA-90630E784B15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I57" authorId="0" shapeId="0" xr:uid="{73587CBB-35B5-40AE-9D99-554E75661C08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J57" authorId="0" shapeId="0" xr:uid="{E2E6123C-71AF-43EC-9E4C-E78FBD4B3E02}">
      <text>
        <r>
          <rPr>
            <sz val="10"/>
            <color rgb="FF000000"/>
            <rFont val="Arial"/>
            <family val="2"/>
          </rPr>
          <t xml:space="preserve">
Total da remuneração x Porcentagem do SEBRAE.</t>
        </r>
      </text>
    </comment>
    <comment ref="G116" authorId="0" shapeId="0" xr:uid="{435EECC6-7141-4096-963B-A1557B2A0D74}">
      <text>
        <r>
          <rPr>
            <sz val="10"/>
            <color rgb="FF000000"/>
            <rFont val="Arial"/>
            <family val="2"/>
          </rPr>
          <t xml:space="preserve">
Módulos 1 + Módulo 2 + Módulo 3 + Módulo 4 + Custos indiretos + Lucro.</t>
        </r>
      </text>
    </comment>
    <comment ref="H116" authorId="0" shapeId="0" xr:uid="{7122F56E-E9EE-4823-91BF-7C5F911DDAF4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I116" authorId="0" shapeId="0" xr:uid="{A9C4A58F-BD27-437A-B4D8-4B19D1F53EAA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J116" authorId="0" shapeId="0" xr:uid="{A16E7EB1-0134-462C-81D4-56D9D039BC1B}">
      <text>
        <r>
          <rPr>
            <sz val="10"/>
            <color rgb="FF000000"/>
            <rFont val="Arial"/>
            <family val="2"/>
          </rPr>
          <t xml:space="preserve">
(Módulos 1 + Módulo 2 + Módulo 3 + Módulo 4 + Custos indiretos + Lucro) / Fator de divisão.</t>
        </r>
      </text>
    </comment>
    <comment ref="G117" authorId="0" shapeId="0" xr:uid="{04058BEA-4AA4-409E-9ACA-DE85723D2598}">
      <text>
        <r>
          <rPr>
            <sz val="10"/>
            <color rgb="FF000000"/>
            <rFont val="Arial"/>
            <family val="2"/>
          </rPr>
          <t xml:space="preserve">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<sst xmlns="http://schemas.openxmlformats.org/spreadsheetml/2006/main" count="7831" uniqueCount="364">
  <si>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</si>
  <si>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</si>
  <si>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</si>
  <si>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</si>
  <si>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</si>
  <si>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</si>
  <si>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</si>
  <si>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</si>
  <si>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</si>
  <si>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</si>
  <si>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</si>
  <si>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</si>
  <si>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</si>
  <si>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</si>
  <si>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</si>
  <si>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</si>
  <si>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</si>
  <si>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</si>
  <si>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</si>
  <si>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</si>
  <si>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</si>
  <si>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</si>
  <si>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</si>
  <si>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</si>
  <si>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</si>
  <si>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</si>
  <si>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</si>
  <si>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</si>
  <si>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</si>
  <si>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</si>
  <si>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</si>
  <si>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</si>
  <si>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</si>
  <si>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</si>
  <si>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</si>
  <si>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</si>
  <si>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</si>
  <si>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</si>
  <si>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</si>
  <si>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</si>
  <si>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</si>
  <si>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</si>
  <si>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</si>
  <si>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</si>
  <si>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</si>
  <si>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</si>
  <si>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</si>
  <si>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</si>
  <si>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</si>
  <si>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</si>
  <si>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</si>
  <si>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</si>
  <si>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</si>
  <si>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</si>
  <si>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</si>
  <si>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</si>
  <si>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</si>
  <si>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</si>
  <si>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</si>
  <si>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</si>
  <si>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</si>
  <si>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</si>
  <si>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</si>
  <si>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</si>
  <si>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</si>
  <si>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</si>
  <si>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</si>
  <si>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</si>
  <si>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</si>
  <si>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</si>
  <si>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</si>
  <si>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</si>
  <si>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</si>
  <si>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</si>
  <si>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</si>
  <si>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</si>
  <si>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</si>
  <si>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</si>
  <si>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</si>
  <si>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</si>
  <si>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</si>
  <si>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</si>
  <si>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</si>
  <si>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</si>
  <si>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</si>
  <si>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</si>
  <si>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</si>
  <si>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</si>
  <si>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</si>
  <si>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</si>
  <si>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</si>
  <si>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</si>
  <si>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</si>
  <si>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</si>
  <si>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</si>
  <si>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</si>
  <si>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</si>
  <si>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</si>
  <si>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</si>
  <si>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</si>
  <si>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</si>
  <si>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</si>
  <si>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</si>
  <si>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</si>
  <si>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</si>
  <si>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</si>
  <si>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</si>
  <si>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</si>
  <si>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</si>
  <si>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</si>
  <si>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</si>
  <si>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</si>
  <si>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</si>
  <si>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</si>
  <si>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</si>
  <si>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</si>
  <si>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</si>
  <si>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</si>
  <si>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</si>
  <si>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</si>
  <si>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</si>
  <si>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</si>
  <si>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</si>
  <si>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</si>
  <si>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</si>
  <si>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</si>
  <si>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</si>
  <si>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</si>
  <si>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</si>
  <si>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</si>
  <si>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</si>
  <si>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</si>
  <si>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</si>
  <si>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</si>
  <si>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</si>
  <si>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</si>
  <si>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</si>
  <si>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</si>
  <si>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</si>
  <si>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EDITAL DO PREGÃO ELETRÔNICO Nº</t>
  </si>
  <si>
    <t>Crachá</t>
  </si>
  <si>
    <t>Camisa manga curta</t>
  </si>
  <si>
    <t>B1</t>
  </si>
  <si>
    <t>Classificação Brasileira de Ocupações (CBO)</t>
  </si>
  <si>
    <t>Adicional noturno</t>
  </si>
  <si>
    <t>Horário de trabalho</t>
  </si>
  <si>
    <t>Sapatos</t>
  </si>
  <si>
    <t>a combinar</t>
  </si>
  <si>
    <t>par</t>
  </si>
  <si>
    <t>par de meias</t>
  </si>
  <si>
    <t>cinto</t>
  </si>
  <si>
    <t>nylon</t>
  </si>
  <si>
    <t>Florianópolis</t>
  </si>
  <si>
    <t>Jaqueta</t>
  </si>
  <si>
    <t xml:space="preserve"> D</t>
  </si>
  <si>
    <t>Hora noturna Reduzida</t>
  </si>
  <si>
    <t>Registro ponto</t>
  </si>
  <si>
    <t>Reflexo Adicional Noturno</t>
  </si>
  <si>
    <t>SC000152/2021</t>
  </si>
  <si>
    <t>621/2022</t>
  </si>
  <si>
    <t>UDESC 611/2021</t>
  </si>
  <si>
    <t>5143-20</t>
  </si>
  <si>
    <t>Servente_40h</t>
  </si>
  <si>
    <t>8h_2ª a 6ª diurna</t>
  </si>
  <si>
    <t>Joinville</t>
  </si>
  <si>
    <t>Balneário Camboriu</t>
  </si>
  <si>
    <t>6h_2ª a 6ª diurna</t>
  </si>
  <si>
    <t>Bota</t>
  </si>
  <si>
    <t>Luvas</t>
  </si>
  <si>
    <t>latex</t>
  </si>
  <si>
    <t>Óculos</t>
  </si>
  <si>
    <t>Máscara</t>
  </si>
  <si>
    <t>PFF2</t>
  </si>
  <si>
    <t>Posto de “Servente _ 40h”</t>
  </si>
  <si>
    <t>5143-25</t>
  </si>
  <si>
    <t>Posto de “Copeiro _ 40h”</t>
  </si>
  <si>
    <t>5134-25</t>
  </si>
  <si>
    <t>Encarregado</t>
  </si>
  <si>
    <t>Posto de “Encarregado Nível I _ 40h”</t>
  </si>
  <si>
    <t>Encarregado Nivel I</t>
  </si>
  <si>
    <t>4101-05</t>
  </si>
  <si>
    <t>Jardineiro</t>
  </si>
  <si>
    <t>Zelador</t>
  </si>
  <si>
    <t>Serviços Gerais</t>
  </si>
  <si>
    <t>Posto de “Encarregado Nível I _ 30h”</t>
  </si>
  <si>
    <t>7h30 diurnas e 30min noturnos_2ª a 6ª diurna</t>
  </si>
  <si>
    <t>Joiniville</t>
  </si>
  <si>
    <t>São Bento do Sul</t>
  </si>
  <si>
    <t>CCT</t>
  </si>
  <si>
    <t>Auxiliar de Serviços Gerais - ASG</t>
  </si>
  <si>
    <t>Balneário Camboríu</t>
  </si>
  <si>
    <r>
      <t xml:space="preserve">Posto de 08 (oito)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sexta</t>
    </r>
  </si>
  <si>
    <t>Copeira</t>
  </si>
  <si>
    <t>Servente</t>
  </si>
  <si>
    <r>
      <t xml:space="preserve">Posto de 06 (seis)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sexta</t>
    </r>
  </si>
  <si>
    <r>
      <t xml:space="preserve">Posto de 08 (oito)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sabado (44h/semanal)</t>
    </r>
  </si>
  <si>
    <r>
      <t xml:space="preserve">Posto de 07h30 horas </t>
    </r>
    <r>
      <rPr>
        <b/>
        <sz val="10"/>
        <color rgb="FF000000"/>
        <rFont val="Arial"/>
        <family val="2"/>
      </rPr>
      <t>diurnas e 30min noturnos</t>
    </r>
    <r>
      <rPr>
        <sz val="10"/>
        <color rgb="FF000000"/>
        <rFont val="Arial"/>
        <family val="2"/>
      </rPr>
      <t>, de segunda a sexta</t>
    </r>
  </si>
  <si>
    <t>Laguna</t>
  </si>
  <si>
    <r>
      <t xml:space="preserve">Posto de 04 (quatro) horas </t>
    </r>
    <r>
      <rPr>
        <b/>
        <sz val="10"/>
        <color rgb="FF000000"/>
        <rFont val="Arial"/>
        <family val="2"/>
      </rPr>
      <t>diurnas</t>
    </r>
    <r>
      <rPr>
        <sz val="10"/>
        <color rgb="FF000000"/>
        <rFont val="Arial"/>
        <family val="2"/>
      </rPr>
      <t>, de segunda a sexta</t>
    </r>
  </si>
  <si>
    <t>Lote</t>
  </si>
  <si>
    <t>Item</t>
  </si>
  <si>
    <t>Posto</t>
  </si>
  <si>
    <t>Cidade</t>
  </si>
  <si>
    <t>Regime de Trabalho</t>
  </si>
  <si>
    <t>Reitoria</t>
  </si>
  <si>
    <t>MESC</t>
  </si>
  <si>
    <t>ESAG</t>
  </si>
  <si>
    <t>CEART</t>
  </si>
  <si>
    <t>FAED</t>
  </si>
  <si>
    <t>CEAD</t>
  </si>
  <si>
    <t>CEFID</t>
  </si>
  <si>
    <t>CESFI</t>
  </si>
  <si>
    <t>CEPLAN</t>
  </si>
  <si>
    <t>CERES</t>
  </si>
  <si>
    <t>Nº Postos</t>
  </si>
  <si>
    <t>Valor Unitário Mensal</t>
  </si>
  <si>
    <t>Valor Total Mensal</t>
  </si>
  <si>
    <t>Valor Total Anual</t>
  </si>
  <si>
    <t xml:space="preserve">Dia: 22/02/2022 , às  14horas </t>
  </si>
  <si>
    <t>Posto de “Aux.Serviços gerais _ 40h”</t>
  </si>
  <si>
    <t>Balneário Camboriú</t>
  </si>
  <si>
    <t>Serviços continuados, de mão de obra terceirizada de serviços gerais, para atender às necessidades da Fundação Universidade do Estado de Santa Catarina – UDESC,  localizada em Balneário Camboriú.</t>
  </si>
  <si>
    <t>Aux.Ser.Gerais_40h</t>
  </si>
  <si>
    <t>Serviços continuados, de mão de obra terceirizada de encarregado, para atender às necessidades da Fundação Universidade do Estado de Santa Catarina – UDESC,  localizada em Balneário Camboriú.</t>
  </si>
  <si>
    <t>Serviços continuados, de mão de obra terceirizada de serviços de encarregado, para atender às necessidades da Fundação Universidade do Estado de Santa Catarina – UDESC,  localizada em São Bento do Sul.</t>
  </si>
  <si>
    <t>Serviços continuados, de mão de obra terceirizada de serviços de encarregado, para atender às necessidades da Fundação Universidade do Estado de Santa Catarina – UDESC,  localizada em Joinville.</t>
  </si>
  <si>
    <t>Serviços continuados, de mão de obra terceirizada de serviços de encarregado, para atender às necessidades da Fundação Universidade do Estado de Santa Catarina – UDESC,  localizada em Florianópolis.</t>
  </si>
  <si>
    <t>Copeiro_40h</t>
  </si>
  <si>
    <t>Encarregado Nivel I_40h</t>
  </si>
  <si>
    <t>Jardineiro_40h</t>
  </si>
  <si>
    <t>Zelador_40h</t>
  </si>
  <si>
    <t>Encarregado Nivel I_30h</t>
  </si>
  <si>
    <t>UNIFORMES/EPI´s– Aux.Serviços Gerais _ 40h- Servente_40h-Servente_44h-Servente 30h-Zelador_40h</t>
  </si>
  <si>
    <t>A2</t>
  </si>
  <si>
    <t>UNIFORMES – Copeiro_40h</t>
  </si>
  <si>
    <t>Brim</t>
  </si>
  <si>
    <t>calçado ocupacional</t>
  </si>
  <si>
    <t>borracha</t>
  </si>
  <si>
    <t>proteção</t>
  </si>
  <si>
    <t>camiseta</t>
  </si>
  <si>
    <t>social</t>
  </si>
  <si>
    <t>Touca</t>
  </si>
  <si>
    <t>Avental</t>
  </si>
  <si>
    <t>Impermeável</t>
  </si>
  <si>
    <t>A3</t>
  </si>
  <si>
    <t>UNIFORMES –Encarregado_40h-Encarregado_30</t>
  </si>
  <si>
    <t>A4</t>
  </si>
  <si>
    <t>UNIFORMES – Jardineiro_40h</t>
  </si>
  <si>
    <t>tricotada</t>
  </si>
  <si>
    <t>EQUIPAMENTOS - Para todos os postos</t>
  </si>
  <si>
    <t>Total anual estimado _ (160 postos)</t>
  </si>
  <si>
    <t>Total mensal estimado _ (160 postos)</t>
  </si>
  <si>
    <t>Camisa manga longa</t>
  </si>
  <si>
    <t xml:space="preserve">Total anual estimado por posto de de trabalho - "Aux.Serviços Gerais _ 40h- Servente_40h-Servente_44h-Servente 30h-Zelador_40h" </t>
  </si>
  <si>
    <t xml:space="preserve">Total mensal estimado por posto de de trabalho -"Aux.Serviços Gerais _ 40h- Servente_40h-Servente_44h-Servente 30h-Zelador_40h" </t>
  </si>
  <si>
    <t xml:space="preserve">Total anual estimado por posto de de trabalho - "Copeiro 40h" </t>
  </si>
  <si>
    <t xml:space="preserve">Total mensal estimado por posto de de trabalho -"Copeiro 40h" </t>
  </si>
  <si>
    <t xml:space="preserve">Total anual estimado por posto de de trabalho - "Encarregado_40h-Encarregado_30" </t>
  </si>
  <si>
    <t xml:space="preserve">Total mensal estimado por posto de de trabalho -"Encarregado_40h-Encarregado_30" </t>
  </si>
  <si>
    <t>Serviços continuados, de mão de obra terceirizada de serviços de zeladoria, para atender às necessidades da Fundação Universidade do Estado de Santa Catarina – UDESC,  localizada em Florianópolis.</t>
  </si>
  <si>
    <t>Posto de “Zelador _ 40h”</t>
  </si>
  <si>
    <t>Zeladoria</t>
  </si>
  <si>
    <t>Posto de “Copeiro _20h”</t>
  </si>
  <si>
    <t>4h_2ª a 6ª diurna</t>
  </si>
  <si>
    <t xml:space="preserve">Total anual estimado por posto de de trabalho - "Jardineiro_40h" </t>
  </si>
  <si>
    <t xml:space="preserve">Total mensal estimado por posto de de trabalho -"Jardineiro_40h" </t>
  </si>
  <si>
    <t>Serviços continuados, de mão de obra terceirizada de copa, para atender às necessidades da Fundação Universidade do Estado de Santa Catarina – UDESC,  localizada em Balneário Camboriú.</t>
  </si>
  <si>
    <t>Posto de “Jardineiro _ 40h”</t>
  </si>
  <si>
    <t>Serviços continuados, de mão de obra terceirizada de zeladoria, para atender às necessidades da Fundação Universidade do Estado de Santa Catarina – UDESC,  localizada em Balneário Camboriú.</t>
  </si>
  <si>
    <t>Posto de “Aux.Serviços Gerais _ 40h”</t>
  </si>
  <si>
    <t>Serviços continuados, de mão de obra terceirizada de serviços de limpeza, para atender às necessidades da Fundação Universidade do Estado de Santa Catarina – UDESC,  localizada em Florianópolis.</t>
  </si>
  <si>
    <t>Limpeza</t>
  </si>
  <si>
    <t>Serviços continuados, de mão de obra terceirizada de limpeza, para atender às necessidades da Fundação Universidade do Estado de Santa Catarina – UDESC,  localizada em Balneário Camboriú.</t>
  </si>
  <si>
    <t>Posto de “Servente _ 30h”</t>
  </si>
  <si>
    <t>Servente_30h</t>
  </si>
  <si>
    <t>Posto de “Limpeza _ 44h”</t>
  </si>
  <si>
    <t>Servente_44h</t>
  </si>
  <si>
    <t>Serviços continuados, de mão de obra terceirizada de serviços gerais, para atender às necessidades da Fundação Universidade do Estado de Santa Catarina – UDESC,  localizada em Joinville.</t>
  </si>
  <si>
    <t>Serviços continuados, de mão de obra terceirizada de serviços de copa, para atender às necessidades da Fundação Universidade do Estado de Santa Catarina – UDESC,  localizada em Joinville.</t>
  </si>
  <si>
    <t>Copa</t>
  </si>
  <si>
    <t>Serviços continuados, de mão de obra terceirizada de serviços de limpeza, para atender às necessidades da Fundação Universidade do Estado de Santa Catarina – UDESC,  localizada em Joinville.</t>
  </si>
  <si>
    <t>Serviços continuados, de mão de obra terceirizada de serviços de zeladoria, para atender às necessidades da Fundação Universidade do Estado de Santa Catarina – UDESC,  localizada em Joinville.</t>
  </si>
  <si>
    <t>Serviços continuados, de mão de obra terceirizada de serviços de jardinagem, para atender às necessidades da Fundação Universidade do Estado de Santa Catarina – UDESC,  localizada em Laguna.</t>
  </si>
  <si>
    <t>Jardinagem</t>
  </si>
  <si>
    <t>Serviços continuados, de mão de obra terceirizada de serviços gerais, para atender às necessidades da Fundação Universidade do Estado de Santa Catarina – UDESC,  localizada em São Bento do Sul.</t>
  </si>
  <si>
    <t>Serviços continuados, de mão de obra terceirizada de serviços de copa, para atender às necessidades da Fundação Universidade do Estado de Santa Catarina – UDESC,  localizada em São Bento do Sul.</t>
  </si>
  <si>
    <t>Serviços continuados, de mão de obra terceirizada de serviços de jardinagem, para atender às necessidades da Fundação Universidade do Estado de Santa Catarina – UDESC,  localizada em São Bento do Sul.</t>
  </si>
  <si>
    <t>Serviços continuados, de mão de obra terceirizada de serviços de limpeza, para atender às necessidades da Fundação Universidade do Estado de Santa Catarina – UDESC,  localizada em São Bento do Sul.</t>
  </si>
  <si>
    <t>Serviços continuados, de mão de obra terceirizada de serviços de zeladoria, para atender às necessidades da Fundação Universidade do Estado de Santa Catarina – UDESC,  localizada em São Bento do Sul.</t>
  </si>
  <si>
    <t>Serviços continuados, de mão de obra terceirizada de jardinagem, para atender às necessidades da Fundação Universidade do Estado de Santa Catarina – UDESC,  localizada em Balneário Camboriú.</t>
  </si>
  <si>
    <t>5141-20</t>
  </si>
  <si>
    <t>Serviços continuados, de mão de obra terceirizada de serviços gerais para atender às necessidades da Fundação Universidade do Estado de Santa Catarina – UDESC,  localizada em Florianópolis.</t>
  </si>
  <si>
    <t>Serviços continuados, de mão de obra terceirizada de serviços de copa, para atender às necessidades da Fundação Universidade do Estado de Santa Catarina – UDESC,  localizada em Florianópolis.</t>
  </si>
  <si>
    <t>6220-10</t>
  </si>
  <si>
    <t>SC000031/2022</t>
  </si>
  <si>
    <t>SC000142/2022</t>
  </si>
  <si>
    <t>Férias e terço constitucional de férias do Substituto</t>
  </si>
  <si>
    <t>Total</t>
  </si>
  <si>
    <t>ELMO EMPRESA LITORÂNEA DE MÃO DE OBRA EIRELI -  RESUMO GERAL - PREGÃO ELETRÔNICO 0621/2022</t>
  </si>
  <si>
    <t>1º TERMO ADITIVO ESAG Nº Postos</t>
  </si>
  <si>
    <t>TERMO</t>
  </si>
  <si>
    <t>EVOLUÇÃO DOS PERCENTUAIS DO CONTRATO</t>
  </si>
  <si>
    <t>ADITIVO</t>
  </si>
  <si>
    <t>SUPRESSÃO</t>
  </si>
  <si>
    <t>CONTRATO</t>
  </si>
  <si>
    <t>VALOR MENSAL ATUALIZADO DO CONTRATO</t>
  </si>
  <si>
    <t>1º TERMO ADITIVO - ESAG</t>
  </si>
  <si>
    <t>SC000315/2022</t>
  </si>
  <si>
    <t>SC000316/2022</t>
  </si>
  <si>
    <t>Encarregado Nivel II</t>
  </si>
  <si>
    <t>SC000314/2022</t>
  </si>
  <si>
    <t>Copeiro_20h</t>
  </si>
  <si>
    <t>REPACTUAÇÃO 2022</t>
  </si>
  <si>
    <t>Valor Unitário Mensal CCT 2022</t>
  </si>
  <si>
    <t>Valor Total Mensal CCT 2022</t>
  </si>
  <si>
    <t>Dif Mensal</t>
  </si>
  <si>
    <t>21 dias junho</t>
  </si>
  <si>
    <t>julho/agosto</t>
  </si>
  <si>
    <t>339037.02</t>
  </si>
  <si>
    <t>339037.04</t>
  </si>
  <si>
    <t>339037.05</t>
  </si>
  <si>
    <t>Empenho</t>
  </si>
  <si>
    <t>1º Termo de Apostilamento - Repactuação CCT 2022.</t>
  </si>
  <si>
    <t>Situação</t>
  </si>
  <si>
    <t>Justificativa</t>
  </si>
  <si>
    <t>ok</t>
  </si>
  <si>
    <t>30 empenhos</t>
  </si>
  <si>
    <t>Total reforço por empenho</t>
  </si>
  <si>
    <t>Detalhamento</t>
  </si>
  <si>
    <t>Nº de Postos com OS ativas</t>
  </si>
  <si>
    <t>REFORÇO 3º QUADRIMESTRE</t>
  </si>
  <si>
    <t>Total reforço por empenho 3º quadri 2022</t>
  </si>
  <si>
    <t>TOTAL POR ELEMENTO</t>
  </si>
  <si>
    <t>2º TERMO ADITIVO CEPLAN Nº Postos</t>
  </si>
  <si>
    <t>Valor Total Anual Contrato Atualizado</t>
  </si>
  <si>
    <t>2º TERMO ADITIVO - CEPLAN</t>
  </si>
  <si>
    <t>VALOR DO ADITIVO</t>
  </si>
  <si>
    <t>3 postos de Servente</t>
  </si>
  <si>
    <t>1 posto de copeira</t>
  </si>
  <si>
    <t>Cálculo de estorno a partir de 28/12/2022</t>
  </si>
  <si>
    <t>Empenhos</t>
  </si>
  <si>
    <t>2º TERMO ADITIVO  Nº Postos</t>
  </si>
  <si>
    <t>Centros</t>
  </si>
  <si>
    <t>EMPENHO 2023</t>
  </si>
  <si>
    <t xml:space="preserve">Empenho global referente ao PE 621/2022 de objeto: CONTRATAÇÃO DE EMPRESA ESPECIALIZADA EM PRESTAÇÃO DE SERVIÇOS CONTINUADOS DE SERVENTE, ENCARREGADO, AUXILIAR DE SERVIÇOS GERAIS, ZELADOR, COPEIRO E JARDINEIRO PARA A UDESC . Contrato 430/2022, Vigencia: 20/04/2023. SGPE 611/2022. </t>
  </si>
  <si>
    <t>Total  por empenho ATÉ 20/04</t>
  </si>
  <si>
    <t>SC00077/2023</t>
  </si>
  <si>
    <t>Cesta básica</t>
  </si>
  <si>
    <t>SC000150/2023</t>
  </si>
  <si>
    <t>SC000078/2023</t>
  </si>
  <si>
    <t>REPACTUAÇÃO 2023</t>
  </si>
  <si>
    <t>ESTORNO TÉRMINO DE CONTRATO 10/03/2023</t>
  </si>
  <si>
    <t>Total  por empenho ATÉ 10/03/2023</t>
  </si>
  <si>
    <t>SALDO NOS EMPENHOS</t>
  </si>
  <si>
    <t>Valor Total Mensal CCT 2023</t>
  </si>
  <si>
    <t>Diferença Mensal</t>
  </si>
  <si>
    <t>Diferença de jan a 10/mar</t>
  </si>
  <si>
    <t>Prova real</t>
  </si>
  <si>
    <t>DIFERENÇA CCT 2023 E SALDO A ESTORNAR DO TÉRMINO DE CONTRATO 10/03/2023</t>
  </si>
  <si>
    <t>EMPENHOS</t>
  </si>
  <si>
    <t>Valor Unitário CCT 2023</t>
  </si>
  <si>
    <t>Valor Unitário CCT 2022</t>
  </si>
  <si>
    <t>Total por empenho</t>
  </si>
  <si>
    <t>Valor a estornar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</si>
</sst>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8" formatCode="&quot;R$&quot;\ #,##0.00;[Red]\-&quot;R$&quot;\ #,##0.00"/>
    <numFmt numFmtId="44" formatCode="_-&quot;R$&quot;\ * #,##0.00_-;\-&quot;R$&quot;\ * #,##0.00_-;_-&quot;R$&quot;\ * &quot;-&quot;??_-;_-@_-"/>
    <numFmt numFmtId="164" formatCode="&quot;R$ &quot;#,##0.00"/>
    <numFmt numFmtId="165" formatCode="[$R$-416]\ #,##0.00;[Red]\-[$R$-416]\ #,##0.00"/>
    <numFmt numFmtId="166" formatCode="0.0000"/>
    <numFmt numFmtId="167" formatCode="dd/mm/yy;@"/>
    <numFmt numFmtId="168" formatCode="&quot;R$&quot;\ #,##0.00"/>
    <numFmt numFmtId="169" formatCode="0.0000%"/>
    <numFmt numFmtId="170" formatCode="_-[$R$-416]\ * #,##0.00_-;\-[$R$-416]\ * #,##0.00_-;_-[$R$-416]\ * &quot;-&quot;??_-;_-@_-"/>
    <numFmt numFmtId="171" formatCode="#,##0.00_ ;[Red]\-#,##0.00\ "/>
  </numFmts>
  <fonts count="35" x14ac:knownFonts="1">
    <font>
      <sz val="10"/>
      <color rgb="FF000000"/>
      <name val="Arial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b/>
      <sz val="10"/>
      <color rgb="FF000000"/>
      <name val="Arial"/>
      <family val="2"/>
    </font>
    <font>
      <sz val="11"/>
      <color rgb="FF000000"/>
      <name val="Calibri"/>
      <family val="2"/>
    </font>
    <font>
      <b/>
      <sz val="14"/>
      <color rgb="FF000000"/>
      <name val="Calibri"/>
      <family val="2"/>
    </font>
    <font>
      <b/>
      <sz val="18"/>
      <color rgb="FF000000"/>
      <name val="Arial"/>
      <family val="2"/>
    </font>
    <font>
      <b/>
      <sz val="11"/>
      <color rgb="FF000000"/>
      <name val="Calibri"/>
      <family val="2"/>
    </font>
    <font>
      <b/>
      <sz val="12"/>
      <color rgb="FF000000"/>
      <name val="Calibri"/>
      <family val="2"/>
    </font>
    <font>
      <sz val="10"/>
      <color rgb="FF000000"/>
      <name val="Arial"/>
      <family val="2"/>
    </font>
    <font>
      <b/>
      <sz val="11"/>
      <color rgb="FFFF0000"/>
      <name val="Calibri"/>
      <family val="2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0"/>
      <color theme="5" tint="-0.499984740745262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3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DashDot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mediumDashDot">
        <color indexed="64"/>
      </right>
      <top style="medium">
        <color indexed="64"/>
      </top>
      <bottom style="dashed">
        <color indexed="64"/>
      </bottom>
      <diagonal/>
    </border>
    <border>
      <left style="mediumDashDot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DashDot">
        <color indexed="64"/>
      </right>
      <top style="dashed">
        <color indexed="64"/>
      </top>
      <bottom style="dashed">
        <color indexed="64"/>
      </bottom>
      <diagonal/>
    </border>
    <border>
      <left style="mediumDashDot">
        <color indexed="64"/>
      </left>
      <right style="thin">
        <color indexed="64"/>
      </right>
      <top style="dashed">
        <color indexed="64"/>
      </top>
      <bottom style="mediumDashDot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DashDot">
        <color indexed="64"/>
      </bottom>
      <diagonal/>
    </border>
    <border>
      <left style="thin">
        <color indexed="64"/>
      </left>
      <right style="mediumDashDot">
        <color indexed="64"/>
      </right>
      <top style="dashed">
        <color indexed="64"/>
      </top>
      <bottom style="mediumDashDot">
        <color indexed="64"/>
      </bottom>
      <diagonal/>
    </border>
  </borders>
  <cellStyleXfs count="3">
    <xf numFmtId="0" fontId="0" fillId="0" borderId="0"/>
    <xf numFmtId="9" fontId="27" fillId="0" borderId="0" applyFont="0" applyFill="0" applyBorder="0" applyAlignment="0" applyProtection="0"/>
    <xf numFmtId="44" fontId="27" fillId="0" borderId="0" applyFont="0" applyFill="0" applyBorder="0" applyAlignment="0" applyProtection="0"/>
  </cellStyleXfs>
  <cellXfs count="693">
    <xf numFmtId="0" fontId="0" fillId="0" borderId="0" xfId="0" applyFont="1" applyAlignment="1"/>
    <xf numFmtId="0" fontId="3" fillId="0" borderId="0" xfId="0" applyFont="1" applyAlignment="1"/>
    <xf numFmtId="0" fontId="4" fillId="0" borderId="0" xfId="0" applyFont="1" applyAlignment="1">
      <alignment horizontal="center"/>
    </xf>
    <xf numFmtId="0" fontId="3" fillId="0" borderId="7" xfId="0" applyFont="1" applyBorder="1" applyAlignment="1"/>
    <xf numFmtId="0" fontId="3" fillId="0" borderId="8" xfId="0" applyFont="1" applyBorder="1" applyAlignment="1"/>
    <xf numFmtId="0" fontId="3" fillId="0" borderId="9" xfId="0" applyFont="1" applyBorder="1" applyAlignment="1"/>
    <xf numFmtId="0" fontId="3" fillId="0" borderId="10" xfId="0" applyFont="1" applyBorder="1" applyAlignment="1"/>
    <xf numFmtId="0" fontId="3" fillId="0" borderId="11" xfId="0" applyFont="1" applyBorder="1" applyAlignment="1"/>
    <xf numFmtId="10" fontId="3" fillId="0" borderId="1" xfId="0" applyNumberFormat="1" applyFont="1" applyBorder="1" applyAlignment="1"/>
    <xf numFmtId="0" fontId="3" fillId="0" borderId="3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 wrapText="1"/>
    </xf>
    <xf numFmtId="10" fontId="2" fillId="0" borderId="1" xfId="0" applyNumberFormat="1" applyFont="1" applyBorder="1" applyAlignment="1"/>
    <xf numFmtId="0" fontId="3" fillId="0" borderId="1" xfId="0" applyFont="1" applyBorder="1" applyAlignment="1">
      <alignment horizontal="center"/>
    </xf>
    <xf numFmtId="0" fontId="5" fillId="7" borderId="1" xfId="0" applyFont="1" applyFill="1" applyBorder="1" applyAlignment="1">
      <alignment horizontal="center" wrapText="1"/>
    </xf>
    <xf numFmtId="0" fontId="3" fillId="0" borderId="4" xfId="0" applyFont="1" applyBorder="1" applyAlignment="1">
      <alignment horizontal="center"/>
    </xf>
    <xf numFmtId="0" fontId="2" fillId="7" borderId="26" xfId="0" applyFont="1" applyFill="1" applyBorder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6" xfId="0" applyFont="1" applyBorder="1" applyAlignment="1"/>
    <xf numFmtId="0" fontId="2" fillId="0" borderId="8" xfId="0" applyFont="1" applyBorder="1" applyAlignment="1"/>
    <xf numFmtId="164" fontId="3" fillId="0" borderId="1" xfId="0" applyNumberFormat="1" applyFont="1" applyBorder="1" applyAlignment="1">
      <alignment horizontal="center"/>
    </xf>
    <xf numFmtId="14" fontId="3" fillId="0" borderId="0" xfId="0" applyNumberFormat="1" applyFont="1" applyAlignment="1"/>
    <xf numFmtId="0" fontId="4" fillId="2" borderId="26" xfId="0" applyFont="1" applyFill="1" applyBorder="1" applyAlignment="1">
      <alignment horizontal="center"/>
    </xf>
    <xf numFmtId="0" fontId="4" fillId="2" borderId="27" xfId="0" applyFont="1" applyFill="1" applyBorder="1" applyAlignment="1"/>
    <xf numFmtId="0" fontId="4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40" fontId="2" fillId="0" borderId="11" xfId="0" applyNumberFormat="1" applyFont="1" applyBorder="1" applyAlignment="1"/>
    <xf numFmtId="0" fontId="3" fillId="8" borderId="28" xfId="0" applyFont="1" applyFill="1" applyBorder="1" applyAlignment="1">
      <alignment horizontal="center"/>
    </xf>
    <xf numFmtId="0" fontId="2" fillId="8" borderId="2" xfId="0" applyFont="1" applyFill="1" applyBorder="1" applyAlignment="1"/>
    <xf numFmtId="0" fontId="3" fillId="8" borderId="2" xfId="0" applyFont="1" applyFill="1" applyBorder="1" applyAlignment="1"/>
    <xf numFmtId="0" fontId="3" fillId="8" borderId="27" xfId="0" applyFont="1" applyFill="1" applyBorder="1" applyAlignment="1"/>
    <xf numFmtId="9" fontId="3" fillId="8" borderId="29" xfId="0" applyNumberFormat="1" applyFont="1" applyFill="1" applyBorder="1" applyAlignment="1">
      <alignment horizontal="center"/>
    </xf>
    <xf numFmtId="9" fontId="3" fillId="9" borderId="1" xfId="0" applyNumberFormat="1" applyFont="1" applyFill="1" applyBorder="1" applyAlignment="1">
      <alignment horizontal="center"/>
    </xf>
    <xf numFmtId="40" fontId="3" fillId="9" borderId="30" xfId="0" applyNumberFormat="1" applyFont="1" applyFill="1" applyBorder="1" applyAlignment="1"/>
    <xf numFmtId="0" fontId="3" fillId="8" borderId="1" xfId="0" applyFont="1" applyFill="1" applyBorder="1" applyAlignment="1">
      <alignment horizontal="center"/>
    </xf>
    <xf numFmtId="0" fontId="3" fillId="8" borderId="31" xfId="0" applyFont="1" applyFill="1" applyBorder="1" applyAlignment="1"/>
    <xf numFmtId="9" fontId="3" fillId="0" borderId="1" xfId="0" applyNumberFormat="1" applyFont="1" applyBorder="1" applyAlignment="1">
      <alignment horizontal="center"/>
    </xf>
    <xf numFmtId="40" fontId="3" fillId="0" borderId="11" xfId="0" applyNumberFormat="1" applyFont="1" applyBorder="1" applyAlignment="1"/>
    <xf numFmtId="0" fontId="3" fillId="0" borderId="6" xfId="0" applyFont="1" applyBorder="1" applyAlignment="1"/>
    <xf numFmtId="9" fontId="3" fillId="0" borderId="8" xfId="0" applyNumberFormat="1" applyFont="1" applyBorder="1" applyAlignment="1">
      <alignment horizontal="center"/>
    </xf>
    <xf numFmtId="0" fontId="5" fillId="4" borderId="32" xfId="0" applyFont="1" applyFill="1" applyBorder="1" applyAlignment="1"/>
    <xf numFmtId="0" fontId="5" fillId="4" borderId="31" xfId="0" applyFont="1" applyFill="1" applyBorder="1" applyAlignment="1"/>
    <xf numFmtId="10" fontId="5" fillId="4" borderId="1" xfId="0" applyNumberFormat="1" applyFont="1" applyFill="1" applyBorder="1" applyAlignment="1"/>
    <xf numFmtId="40" fontId="5" fillId="4" borderId="1" xfId="0" applyNumberFormat="1" applyFont="1" applyFill="1" applyBorder="1" applyAlignment="1"/>
    <xf numFmtId="0" fontId="4" fillId="2" borderId="31" xfId="0" applyFont="1" applyFill="1" applyBorder="1" applyAlignment="1"/>
    <xf numFmtId="2" fontId="3" fillId="0" borderId="1" xfId="0" applyNumberFormat="1" applyFont="1" applyBorder="1" applyAlignment="1">
      <alignment horizontal="right"/>
    </xf>
    <xf numFmtId="2" fontId="3" fillId="0" borderId="1" xfId="0" applyNumberFormat="1" applyFont="1" applyBorder="1" applyAlignment="1">
      <alignment horizontal="right" wrapText="1"/>
    </xf>
    <xf numFmtId="2" fontId="6" fillId="0" borderId="0" xfId="0" applyNumberFormat="1" applyFont="1" applyAlignment="1"/>
    <xf numFmtId="0" fontId="3" fillId="0" borderId="1" xfId="0" applyFont="1" applyBorder="1" applyAlignment="1">
      <alignment horizontal="right"/>
    </xf>
    <xf numFmtId="4" fontId="2" fillId="0" borderId="1" xfId="0" applyNumberFormat="1" applyFont="1" applyBorder="1" applyAlignment="1">
      <alignment horizontal="right" vertical="center"/>
    </xf>
    <xf numFmtId="10" fontId="3" fillId="0" borderId="1" xfId="0" applyNumberFormat="1" applyFont="1" applyBorder="1" applyAlignment="1">
      <alignment horizontal="right"/>
    </xf>
    <xf numFmtId="0" fontId="4" fillId="4" borderId="31" xfId="0" applyFont="1" applyFill="1" applyBorder="1" applyAlignment="1"/>
    <xf numFmtId="0" fontId="4" fillId="4" borderId="31" xfId="0" applyFont="1" applyFill="1" applyBorder="1" applyAlignment="1">
      <alignment horizontal="center"/>
    </xf>
    <xf numFmtId="2" fontId="4" fillId="4" borderId="1" xfId="0" applyNumberFormat="1" applyFont="1" applyFill="1" applyBorder="1" applyAlignment="1">
      <alignment horizontal="right"/>
    </xf>
    <xf numFmtId="0" fontId="3" fillId="0" borderId="7" xfId="0" applyFont="1" applyBorder="1" applyAlignment="1">
      <alignment horizontal="center"/>
    </xf>
    <xf numFmtId="2" fontId="2" fillId="9" borderId="1" xfId="0" applyNumberFormat="1" applyFont="1" applyFill="1" applyBorder="1" applyAlignment="1"/>
    <xf numFmtId="0" fontId="7" fillId="0" borderId="0" xfId="0" applyFont="1" applyAlignment="1"/>
    <xf numFmtId="0" fontId="4" fillId="4" borderId="36" xfId="0" applyFont="1" applyFill="1" applyBorder="1" applyAlignment="1">
      <alignment horizontal="center"/>
    </xf>
    <xf numFmtId="0" fontId="4" fillId="4" borderId="36" xfId="0" applyFont="1" applyFill="1" applyBorder="1" applyAlignment="1"/>
    <xf numFmtId="2" fontId="4" fillId="4" borderId="37" xfId="0" applyNumberFormat="1" applyFont="1" applyFill="1" applyBorder="1" applyAlignment="1">
      <alignment horizontal="right"/>
    </xf>
    <xf numFmtId="0" fontId="5" fillId="2" borderId="27" xfId="0" applyFont="1" applyFill="1" applyBorder="1" applyAlignment="1"/>
    <xf numFmtId="2" fontId="2" fillId="9" borderId="1" xfId="0" applyNumberFormat="1" applyFont="1" applyFill="1" applyBorder="1" applyAlignment="1">
      <alignment horizontal="right"/>
    </xf>
    <xf numFmtId="0" fontId="3" fillId="0" borderId="6" xfId="0" applyFont="1" applyBorder="1" applyAlignment="1">
      <alignment vertical="center"/>
    </xf>
    <xf numFmtId="0" fontId="4" fillId="0" borderId="7" xfId="0" applyFont="1" applyBorder="1" applyAlignment="1">
      <alignment horizontal="center"/>
    </xf>
    <xf numFmtId="10" fontId="4" fillId="0" borderId="1" xfId="0" applyNumberFormat="1" applyFont="1" applyBorder="1" applyAlignment="1">
      <alignment horizontal="right"/>
    </xf>
    <xf numFmtId="2" fontId="4" fillId="0" borderId="1" xfId="0" applyNumberFormat="1" applyFont="1" applyBorder="1" applyAlignment="1">
      <alignment horizontal="right"/>
    </xf>
    <xf numFmtId="0" fontId="5" fillId="2" borderId="31" xfId="0" applyFont="1" applyFill="1" applyBorder="1" applyAlignment="1"/>
    <xf numFmtId="10" fontId="3" fillId="9" borderId="1" xfId="0" applyNumberFormat="1" applyFont="1" applyFill="1" applyBorder="1" applyAlignment="1"/>
    <xf numFmtId="2" fontId="3" fillId="9" borderId="1" xfId="0" applyNumberFormat="1" applyFont="1" applyFill="1" applyBorder="1" applyAlignment="1">
      <alignment horizontal="right"/>
    </xf>
    <xf numFmtId="0" fontId="2" fillId="0" borderId="4" xfId="0" applyFont="1" applyBorder="1" applyAlignment="1">
      <alignment horizontal="center"/>
    </xf>
    <xf numFmtId="10" fontId="2" fillId="9" borderId="1" xfId="0" applyNumberFormat="1" applyFont="1" applyFill="1" applyBorder="1" applyAlignment="1"/>
    <xf numFmtId="0" fontId="3" fillId="0" borderId="0" xfId="0" applyFont="1" applyAlignment="1">
      <alignment horizontal="left" vertical="center"/>
    </xf>
    <xf numFmtId="10" fontId="4" fillId="0" borderId="1" xfId="0" applyNumberFormat="1" applyFont="1" applyBorder="1" applyAlignment="1"/>
    <xf numFmtId="10" fontId="3" fillId="0" borderId="0" xfId="0" applyNumberFormat="1" applyFont="1" applyAlignment="1"/>
    <xf numFmtId="0" fontId="4" fillId="0" borderId="14" xfId="0" applyFont="1" applyBorder="1" applyAlignment="1">
      <alignment horizontal="center"/>
    </xf>
    <xf numFmtId="2" fontId="4" fillId="0" borderId="5" xfId="0" applyNumberFormat="1" applyFont="1" applyBorder="1" applyAlignment="1">
      <alignment horizontal="right"/>
    </xf>
    <xf numFmtId="0" fontId="8" fillId="0" borderId="7" xfId="0" applyFont="1" applyBorder="1" applyAlignment="1"/>
    <xf numFmtId="10" fontId="3" fillId="9" borderId="1" xfId="0" applyNumberFormat="1" applyFont="1" applyFill="1" applyBorder="1" applyAlignment="1">
      <alignment horizontal="right"/>
    </xf>
    <xf numFmtId="10" fontId="3" fillId="9" borderId="26" xfId="0" applyNumberFormat="1" applyFont="1" applyFill="1" applyBorder="1" applyAlignment="1">
      <alignment horizontal="right"/>
    </xf>
    <xf numFmtId="10" fontId="2" fillId="9" borderId="1" xfId="0" applyNumberFormat="1" applyFont="1" applyFill="1" applyBorder="1" applyAlignment="1">
      <alignment horizontal="right"/>
    </xf>
    <xf numFmtId="0" fontId="5" fillId="2" borderId="26" xfId="0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0" fontId="3" fillId="9" borderId="1" xfId="0" applyNumberFormat="1" applyFont="1" applyFill="1" applyBorder="1" applyAlignment="1">
      <alignment horizontal="right" vertical="center"/>
    </xf>
    <xf numFmtId="10" fontId="2" fillId="0" borderId="1" xfId="0" applyNumberFormat="1" applyFont="1" applyBorder="1" applyAlignment="1">
      <alignment horizontal="right"/>
    </xf>
    <xf numFmtId="10" fontId="2" fillId="0" borderId="4" xfId="0" applyNumberFormat="1" applyFont="1" applyBorder="1" applyAlignment="1">
      <alignment horizontal="right"/>
    </xf>
    <xf numFmtId="0" fontId="2" fillId="0" borderId="1" xfId="0" applyFont="1" applyBorder="1" applyAlignment="1">
      <alignment horizontal="center" vertical="center"/>
    </xf>
    <xf numFmtId="10" fontId="4" fillId="0" borderId="5" xfId="0" applyNumberFormat="1" applyFont="1" applyBorder="1" applyAlignment="1">
      <alignment horizontal="right"/>
    </xf>
    <xf numFmtId="40" fontId="2" fillId="0" borderId="1" xfId="0" applyNumberFormat="1" applyFont="1" applyBorder="1" applyAlignment="1">
      <alignment horizontal="right"/>
    </xf>
    <xf numFmtId="0" fontId="2" fillId="0" borderId="0" xfId="0" applyFont="1" applyAlignment="1">
      <alignment horizontal="left" vertical="center"/>
    </xf>
    <xf numFmtId="40" fontId="4" fillId="0" borderId="5" xfId="0" applyNumberFormat="1" applyFont="1" applyBorder="1" applyAlignment="1">
      <alignment horizontal="right"/>
    </xf>
    <xf numFmtId="2" fontId="3" fillId="9" borderId="28" xfId="0" applyNumberFormat="1" applyFont="1" applyFill="1" applyBorder="1" applyAlignment="1">
      <alignment horizontal="right"/>
    </xf>
    <xf numFmtId="10" fontId="4" fillId="4" borderId="37" xfId="0" applyNumberFormat="1" applyFont="1" applyFill="1" applyBorder="1" applyAlignment="1"/>
    <xf numFmtId="40" fontId="4" fillId="4" borderId="37" xfId="0" applyNumberFormat="1" applyFont="1" applyFill="1" applyBorder="1" applyAlignment="1">
      <alignment horizontal="right"/>
    </xf>
    <xf numFmtId="0" fontId="3" fillId="0" borderId="5" xfId="0" applyFont="1" applyBorder="1" applyAlignment="1">
      <alignment horizontal="center"/>
    </xf>
    <xf numFmtId="10" fontId="2" fillId="0" borderId="5" xfId="0" applyNumberFormat="1" applyFont="1" applyBorder="1" applyAlignment="1">
      <alignment horizontal="right"/>
    </xf>
    <xf numFmtId="0" fontId="2" fillId="0" borderId="4" xfId="0" applyFont="1" applyBorder="1" applyAlignment="1">
      <alignment horizontal="right"/>
    </xf>
    <xf numFmtId="0" fontId="3" fillId="0" borderId="12" xfId="0" applyFont="1" applyBorder="1" applyAlignment="1">
      <alignment horizontal="center"/>
    </xf>
    <xf numFmtId="0" fontId="4" fillId="0" borderId="7" xfId="0" applyFont="1" applyBorder="1" applyAlignment="1"/>
    <xf numFmtId="0" fontId="2" fillId="0" borderId="1" xfId="0" applyFont="1" applyBorder="1" applyAlignment="1">
      <alignment horizontal="right"/>
    </xf>
    <xf numFmtId="0" fontId="4" fillId="0" borderId="0" xfId="0" applyFont="1" applyAlignment="1"/>
    <xf numFmtId="2" fontId="2" fillId="0" borderId="4" xfId="0" applyNumberFormat="1" applyFont="1" applyBorder="1" applyAlignment="1">
      <alignment horizontal="right"/>
    </xf>
    <xf numFmtId="0" fontId="9" fillId="0" borderId="7" xfId="0" applyFont="1" applyBorder="1" applyAlignment="1"/>
    <xf numFmtId="4" fontId="4" fillId="9" borderId="28" xfId="0" applyNumberFormat="1" applyFont="1" applyFill="1" applyBorder="1" applyAlignment="1">
      <alignment horizontal="center" vertical="center"/>
    </xf>
    <xf numFmtId="166" fontId="4" fillId="9" borderId="1" xfId="0" applyNumberFormat="1" applyFont="1" applyFill="1" applyBorder="1" applyAlignment="1">
      <alignment horizontal="center" vertical="center"/>
    </xf>
    <xf numFmtId="40" fontId="2" fillId="9" borderId="1" xfId="0" applyNumberFormat="1" applyFont="1" applyFill="1" applyBorder="1" applyAlignment="1"/>
    <xf numFmtId="0" fontId="2" fillId="0" borderId="5" xfId="0" applyFont="1" applyBorder="1" applyAlignment="1">
      <alignment horizontal="center"/>
    </xf>
    <xf numFmtId="40" fontId="5" fillId="0" borderId="1" xfId="0" applyNumberFormat="1" applyFont="1" applyBorder="1" applyAlignment="1">
      <alignment horizontal="right"/>
    </xf>
    <xf numFmtId="40" fontId="2" fillId="9" borderId="1" xfId="0" applyNumberFormat="1" applyFont="1" applyFill="1" applyBorder="1" applyAlignment="1">
      <alignment horizontal="right"/>
    </xf>
    <xf numFmtId="40" fontId="5" fillId="4" borderId="37" xfId="0" applyNumberFormat="1" applyFont="1" applyFill="1" applyBorder="1" applyAlignment="1">
      <alignment horizontal="right"/>
    </xf>
    <xf numFmtId="0" fontId="11" fillId="0" borderId="7" xfId="0" applyFont="1" applyBorder="1" applyAlignment="1"/>
    <xf numFmtId="0" fontId="3" fillId="0" borderId="40" xfId="0" applyFont="1" applyBorder="1" applyAlignment="1">
      <alignment horizontal="center"/>
    </xf>
    <xf numFmtId="0" fontId="3" fillId="0" borderId="44" xfId="0" applyFont="1" applyBorder="1" applyAlignment="1"/>
    <xf numFmtId="0" fontId="3" fillId="0" borderId="52" xfId="0" applyFont="1" applyBorder="1" applyAlignment="1"/>
    <xf numFmtId="0" fontId="3" fillId="0" borderId="53" xfId="0" applyFont="1" applyBorder="1" applyAlignment="1"/>
    <xf numFmtId="0" fontId="3" fillId="0" borderId="54" xfId="0" applyFont="1" applyBorder="1" applyAlignment="1"/>
    <xf numFmtId="164" fontId="12" fillId="0" borderId="29" xfId="0" applyNumberFormat="1" applyFont="1" applyBorder="1" applyAlignment="1">
      <alignment horizontal="center"/>
    </xf>
    <xf numFmtId="0" fontId="12" fillId="3" borderId="2" xfId="0" applyFont="1" applyFill="1" applyBorder="1" applyAlignment="1"/>
    <xf numFmtId="0" fontId="13" fillId="0" borderId="55" xfId="0" applyFont="1" applyBorder="1" applyAlignment="1">
      <alignment horizontal="center" wrapText="1"/>
    </xf>
    <xf numFmtId="0" fontId="17" fillId="0" borderId="0" xfId="0" applyFont="1" applyAlignment="1"/>
    <xf numFmtId="0" fontId="12" fillId="3" borderId="2" xfId="0" applyFont="1" applyFill="1" applyBorder="1" applyAlignment="1">
      <alignment horizontal="center"/>
    </xf>
    <xf numFmtId="165" fontId="12" fillId="3" borderId="2" xfId="0" applyNumberFormat="1" applyFont="1" applyFill="1" applyBorder="1" applyAlignment="1"/>
    <xf numFmtId="0" fontId="16" fillId="3" borderId="49" xfId="0" applyFont="1" applyFill="1" applyBorder="1" applyAlignment="1">
      <alignment horizontal="center" vertical="center"/>
    </xf>
    <xf numFmtId="165" fontId="12" fillId="3" borderId="2" xfId="0" applyNumberFormat="1" applyFont="1" applyFill="1" applyBorder="1" applyAlignment="1">
      <alignment horizontal="center"/>
    </xf>
    <xf numFmtId="0" fontId="16" fillId="0" borderId="16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 wrapText="1"/>
    </xf>
    <xf numFmtId="165" fontId="16" fillId="0" borderId="16" xfId="0" applyNumberFormat="1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165" fontId="18" fillId="0" borderId="16" xfId="0" applyNumberFormat="1" applyFont="1" applyBorder="1" applyAlignment="1">
      <alignment horizontal="center" vertical="center" wrapText="1"/>
    </xf>
    <xf numFmtId="0" fontId="12" fillId="3" borderId="42" xfId="0" applyFont="1" applyFill="1" applyBorder="1" applyAlignment="1">
      <alignment horizontal="center"/>
    </xf>
    <xf numFmtId="0" fontId="12" fillId="3" borderId="42" xfId="0" applyFont="1" applyFill="1" applyBorder="1" applyAlignment="1"/>
    <xf numFmtId="164" fontId="12" fillId="4" borderId="15" xfId="0" applyNumberFormat="1" applyFont="1" applyFill="1" applyBorder="1" applyAlignment="1">
      <alignment horizontal="center" vertical="center"/>
    </xf>
    <xf numFmtId="0" fontId="12" fillId="0" borderId="55" xfId="0" applyFont="1" applyBorder="1" applyAlignment="1">
      <alignment horizontal="center" wrapText="1"/>
    </xf>
    <xf numFmtId="0" fontId="12" fillId="11" borderId="55" xfId="0" applyFont="1" applyFill="1" applyBorder="1" applyAlignment="1"/>
    <xf numFmtId="0" fontId="13" fillId="0" borderId="55" xfId="0" applyFont="1" applyBorder="1" applyAlignment="1">
      <alignment horizontal="center" vertical="center" wrapText="1"/>
    </xf>
    <xf numFmtId="164" fontId="13" fillId="0" borderId="55" xfId="0" applyNumberFormat="1" applyFont="1" applyBorder="1" applyAlignment="1">
      <alignment horizontal="center" wrapText="1"/>
    </xf>
    <xf numFmtId="1" fontId="12" fillId="0" borderId="55" xfId="0" applyNumberFormat="1" applyFont="1" applyBorder="1" applyAlignment="1">
      <alignment horizontal="center" vertical="center"/>
    </xf>
    <xf numFmtId="0" fontId="12" fillId="0" borderId="55" xfId="0" applyFont="1" applyBorder="1" applyAlignment="1">
      <alignment horizontal="center" vertical="center"/>
    </xf>
    <xf numFmtId="0" fontId="12" fillId="0" borderId="55" xfId="0" applyFont="1" applyBorder="1" applyAlignment="1">
      <alignment wrapText="1"/>
    </xf>
    <xf numFmtId="0" fontId="12" fillId="0" borderId="55" xfId="0" applyFont="1" applyBorder="1" applyAlignment="1">
      <alignment horizontal="center" vertical="center" wrapText="1"/>
    </xf>
    <xf numFmtId="165" fontId="12" fillId="0" borderId="55" xfId="0" applyNumberFormat="1" applyFont="1" applyBorder="1" applyAlignment="1">
      <alignment horizontal="center" vertical="center"/>
    </xf>
    <xf numFmtId="0" fontId="12" fillId="0" borderId="59" xfId="0" applyFont="1" applyBorder="1" applyAlignment="1">
      <alignment horizontal="center" wrapText="1"/>
    </xf>
    <xf numFmtId="165" fontId="12" fillId="0" borderId="60" xfId="0" applyNumberFormat="1" applyFont="1" applyBorder="1" applyAlignment="1">
      <alignment horizontal="center"/>
    </xf>
    <xf numFmtId="164" fontId="12" fillId="5" borderId="58" xfId="0" applyNumberFormat="1" applyFont="1" applyFill="1" applyBorder="1" applyAlignment="1">
      <alignment horizontal="center" vertical="center"/>
    </xf>
    <xf numFmtId="0" fontId="17" fillId="0" borderId="0" xfId="0" applyFont="1" applyAlignment="1"/>
    <xf numFmtId="0" fontId="10" fillId="7" borderId="26" xfId="0" applyFont="1" applyFill="1" applyBorder="1" applyAlignment="1">
      <alignment horizontal="center" wrapText="1"/>
    </xf>
    <xf numFmtId="0" fontId="19" fillId="0" borderId="8" xfId="0" applyFont="1" applyBorder="1" applyAlignment="1">
      <alignment horizontal="center" wrapText="1"/>
    </xf>
    <xf numFmtId="0" fontId="2" fillId="7" borderId="26" xfId="0" applyFont="1" applyFill="1" applyBorder="1" applyAlignment="1">
      <alignment horizontal="center" vertical="center" wrapText="1"/>
    </xf>
    <xf numFmtId="0" fontId="17" fillId="0" borderId="0" xfId="0" applyFont="1" applyAlignment="1"/>
    <xf numFmtId="0" fontId="17" fillId="0" borderId="0" xfId="0" applyFont="1" applyAlignment="1"/>
    <xf numFmtId="4" fontId="3" fillId="0" borderId="0" xfId="0" applyNumberFormat="1" applyFont="1" applyAlignment="1"/>
    <xf numFmtId="165" fontId="12" fillId="0" borderId="55" xfId="0" applyNumberFormat="1" applyFont="1" applyFill="1" applyBorder="1" applyAlignment="1">
      <alignment horizontal="center" vertical="center"/>
    </xf>
    <xf numFmtId="0" fontId="20" fillId="0" borderId="55" xfId="0" applyFont="1" applyBorder="1" applyAlignment="1">
      <alignment wrapText="1"/>
    </xf>
    <xf numFmtId="0" fontId="3" fillId="8" borderId="39" xfId="0" applyFont="1" applyFill="1" applyBorder="1" applyAlignment="1"/>
    <xf numFmtId="40" fontId="3" fillId="0" borderId="30" xfId="0" applyNumberFormat="1" applyFont="1" applyBorder="1" applyAlignment="1"/>
    <xf numFmtId="0" fontId="16" fillId="6" borderId="63" xfId="0" applyFont="1" applyFill="1" applyBorder="1" applyAlignment="1">
      <alignment vertical="center"/>
    </xf>
    <xf numFmtId="0" fontId="16" fillId="6" borderId="64" xfId="0" applyFont="1" applyFill="1" applyBorder="1" applyAlignment="1">
      <alignment vertical="center"/>
    </xf>
    <xf numFmtId="0" fontId="16" fillId="0" borderId="65" xfId="0" applyFont="1" applyBorder="1" applyAlignment="1">
      <alignment horizontal="center" vertical="center"/>
    </xf>
    <xf numFmtId="0" fontId="16" fillId="0" borderId="66" xfId="0" applyFont="1" applyBorder="1" applyAlignment="1">
      <alignment horizontal="center" vertical="center"/>
    </xf>
    <xf numFmtId="0" fontId="16" fillId="0" borderId="67" xfId="0" applyFont="1" applyBorder="1" applyAlignment="1">
      <alignment horizontal="center" vertical="center" wrapText="1"/>
    </xf>
    <xf numFmtId="165" fontId="16" fillId="0" borderId="66" xfId="0" applyNumberFormat="1" applyFont="1" applyBorder="1" applyAlignment="1">
      <alignment horizontal="center" vertical="center" wrapText="1"/>
    </xf>
    <xf numFmtId="0" fontId="18" fillId="0" borderId="66" xfId="0" applyFont="1" applyBorder="1" applyAlignment="1">
      <alignment horizontal="center" vertical="center" wrapText="1"/>
    </xf>
    <xf numFmtId="0" fontId="18" fillId="0" borderId="68" xfId="0" applyFont="1" applyBorder="1" applyAlignment="1">
      <alignment horizontal="center" vertical="center" wrapText="1"/>
    </xf>
    <xf numFmtId="0" fontId="16" fillId="6" borderId="69" xfId="0" applyFont="1" applyFill="1" applyBorder="1" applyAlignment="1">
      <alignment horizontal="center" vertical="center"/>
    </xf>
    <xf numFmtId="164" fontId="12" fillId="6" borderId="56" xfId="0" applyNumberFormat="1" applyFont="1" applyFill="1" applyBorder="1" applyAlignment="1">
      <alignment horizontal="center" vertical="center"/>
    </xf>
    <xf numFmtId="164" fontId="20" fillId="6" borderId="57" xfId="0" applyNumberFormat="1" applyFont="1" applyFill="1" applyBorder="1" applyAlignment="1">
      <alignment horizontal="center" vertical="center"/>
    </xf>
    <xf numFmtId="0" fontId="16" fillId="6" borderId="70" xfId="0" applyFont="1" applyFill="1" applyBorder="1" applyAlignment="1">
      <alignment vertical="center"/>
    </xf>
    <xf numFmtId="0" fontId="3" fillId="0" borderId="39" xfId="0" applyFont="1" applyBorder="1" applyAlignment="1"/>
    <xf numFmtId="9" fontId="3" fillId="0" borderId="39" xfId="0" applyNumberFormat="1" applyFont="1" applyBorder="1" applyAlignment="1">
      <alignment horizontal="center"/>
    </xf>
    <xf numFmtId="0" fontId="0" fillId="0" borderId="0" xfId="0" applyFont="1" applyAlignment="1"/>
    <xf numFmtId="0" fontId="3" fillId="0" borderId="6" xfId="0" applyFont="1" applyBorder="1" applyAlignment="1">
      <alignment horizontal="left"/>
    </xf>
    <xf numFmtId="0" fontId="2" fillId="0" borderId="0" xfId="0" applyFont="1" applyAlignment="1"/>
    <xf numFmtId="0" fontId="2" fillId="0" borderId="7" xfId="0" applyFont="1" applyBorder="1" applyAlignment="1"/>
    <xf numFmtId="164" fontId="3" fillId="0" borderId="1" xfId="0" applyNumberFormat="1" applyFont="1" applyFill="1" applyBorder="1" applyAlignment="1">
      <alignment horizontal="center"/>
    </xf>
    <xf numFmtId="167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right"/>
    </xf>
    <xf numFmtId="2" fontId="3" fillId="0" borderId="4" xfId="0" applyNumberFormat="1" applyFont="1" applyFill="1" applyBorder="1" applyAlignment="1">
      <alignment horizontal="right"/>
    </xf>
    <xf numFmtId="0" fontId="0" fillId="0" borderId="0" xfId="0" applyFont="1" applyAlignment="1"/>
    <xf numFmtId="0" fontId="3" fillId="0" borderId="6" xfId="0" applyFont="1" applyBorder="1" applyAlignment="1">
      <alignment horizontal="left"/>
    </xf>
    <xf numFmtId="0" fontId="2" fillId="0" borderId="0" xfId="0" applyFont="1" applyAlignment="1"/>
    <xf numFmtId="0" fontId="2" fillId="0" borderId="7" xfId="0" applyFont="1" applyBorder="1" applyAlignment="1"/>
    <xf numFmtId="0" fontId="18" fillId="7" borderId="1" xfId="0" applyFont="1" applyFill="1" applyBorder="1" applyAlignment="1">
      <alignment horizontal="center" wrapText="1"/>
    </xf>
    <xf numFmtId="0" fontId="16" fillId="0" borderId="75" xfId="0" applyFont="1" applyBorder="1" applyAlignment="1">
      <alignment horizontal="center" vertical="center" wrapText="1"/>
    </xf>
    <xf numFmtId="0" fontId="16" fillId="5" borderId="76" xfId="0" applyFont="1" applyFill="1" applyBorder="1" applyAlignment="1">
      <alignment horizontal="center" vertical="center" wrapText="1"/>
    </xf>
    <xf numFmtId="0" fontId="16" fillId="5" borderId="79" xfId="0" applyFont="1" applyFill="1" applyBorder="1" applyAlignment="1">
      <alignment horizontal="center" vertical="center" wrapText="1"/>
    </xf>
    <xf numFmtId="164" fontId="12" fillId="5" borderId="60" xfId="0" applyNumberFormat="1" applyFont="1" applyFill="1" applyBorder="1" applyAlignment="1">
      <alignment horizontal="center" vertical="center"/>
    </xf>
    <xf numFmtId="164" fontId="12" fillId="4" borderId="62" xfId="0" applyNumberFormat="1" applyFont="1" applyFill="1" applyBorder="1" applyAlignment="1">
      <alignment horizontal="center" vertical="center"/>
    </xf>
    <xf numFmtId="0" fontId="13" fillId="7" borderId="26" xfId="0" applyFont="1" applyFill="1" applyBorder="1" applyAlignment="1">
      <alignment horizontal="center" wrapText="1"/>
    </xf>
    <xf numFmtId="4" fontId="0" fillId="0" borderId="0" xfId="0" applyNumberFormat="1" applyFont="1" applyAlignment="1"/>
    <xf numFmtId="8" fontId="15" fillId="12" borderId="55" xfId="0" applyNumberFormat="1" applyFont="1" applyFill="1" applyBorder="1" applyAlignment="1">
      <alignment horizontal="right" wrapText="1"/>
    </xf>
    <xf numFmtId="4" fontId="15" fillId="12" borderId="55" xfId="0" applyNumberFormat="1" applyFont="1" applyFill="1" applyBorder="1" applyAlignment="1">
      <alignment horizontal="right" wrapText="1"/>
    </xf>
    <xf numFmtId="0" fontId="0" fillId="0" borderId="0" xfId="0" applyFont="1" applyAlignment="1">
      <alignment horizontal="right"/>
    </xf>
    <xf numFmtId="0" fontId="12" fillId="0" borderId="42" xfId="0" applyFont="1" applyBorder="1" applyAlignment="1">
      <alignment horizontal="center" wrapText="1"/>
    </xf>
    <xf numFmtId="0" fontId="12" fillId="0" borderId="42" xfId="0" applyFont="1" applyBorder="1" applyAlignment="1">
      <alignment wrapText="1"/>
    </xf>
    <xf numFmtId="0" fontId="0" fillId="0" borderId="0" xfId="0" applyFont="1" applyAlignment="1"/>
    <xf numFmtId="0" fontId="15" fillId="12" borderId="55" xfId="0" applyFont="1" applyFill="1" applyBorder="1" applyAlignment="1">
      <alignment horizontal="left" wrapText="1"/>
    </xf>
    <xf numFmtId="0" fontId="0" fillId="0" borderId="0" xfId="0" applyFont="1" applyAlignment="1">
      <alignment horizontal="left"/>
    </xf>
    <xf numFmtId="0" fontId="15" fillId="0" borderId="55" xfId="0" applyFont="1" applyBorder="1" applyAlignment="1">
      <alignment horizontal="center" wrapText="1"/>
    </xf>
    <xf numFmtId="0" fontId="0" fillId="0" borderId="0" xfId="0" applyFont="1" applyAlignment="1">
      <alignment horizontal="center"/>
    </xf>
    <xf numFmtId="0" fontId="15" fillId="0" borderId="55" xfId="0" applyFont="1" applyFill="1" applyBorder="1" applyAlignment="1">
      <alignment horizontal="right" wrapText="1"/>
    </xf>
    <xf numFmtId="0" fontId="22" fillId="0" borderId="55" xfId="0" applyFont="1" applyFill="1" applyBorder="1" applyAlignment="1">
      <alignment horizontal="right" wrapText="1"/>
    </xf>
    <xf numFmtId="0" fontId="0" fillId="0" borderId="0" xfId="0" applyFont="1" applyFill="1" applyAlignment="1"/>
    <xf numFmtId="0" fontId="15" fillId="0" borderId="55" xfId="0" applyFont="1" applyFill="1" applyBorder="1" applyAlignment="1">
      <alignment wrapText="1"/>
    </xf>
    <xf numFmtId="0" fontId="15" fillId="0" borderId="55" xfId="0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21" fillId="13" borderId="59" xfId="0" applyFont="1" applyFill="1" applyBorder="1" applyAlignment="1">
      <alignment horizontal="center" vertical="center" wrapText="1"/>
    </xf>
    <xf numFmtId="0" fontId="21" fillId="13" borderId="55" xfId="0" applyFont="1" applyFill="1" applyBorder="1" applyAlignment="1">
      <alignment horizontal="center" vertical="center" wrapText="1"/>
    </xf>
    <xf numFmtId="0" fontId="21" fillId="13" borderId="55" xfId="0" applyFont="1" applyFill="1" applyBorder="1" applyAlignment="1">
      <alignment horizontal="left" vertical="center" wrapText="1"/>
    </xf>
    <xf numFmtId="0" fontId="21" fillId="13" borderId="60" xfId="0" applyFont="1" applyFill="1" applyBorder="1" applyAlignment="1">
      <alignment horizontal="center" vertical="center" wrapText="1"/>
    </xf>
    <xf numFmtId="4" fontId="15" fillId="12" borderId="60" xfId="0" applyNumberFormat="1" applyFont="1" applyFill="1" applyBorder="1" applyAlignment="1">
      <alignment horizontal="right" wrapText="1"/>
    </xf>
    <xf numFmtId="0" fontId="25" fillId="14" borderId="61" xfId="0" applyFont="1" applyFill="1" applyBorder="1" applyAlignment="1">
      <alignment wrapText="1"/>
    </xf>
    <xf numFmtId="3" fontId="26" fillId="14" borderId="61" xfId="0" applyNumberFormat="1" applyFont="1" applyFill="1" applyBorder="1" applyAlignment="1">
      <alignment horizontal="center" vertical="center" wrapText="1"/>
    </xf>
    <xf numFmtId="168" fontId="26" fillId="14" borderId="61" xfId="0" applyNumberFormat="1" applyFont="1" applyFill="1" applyBorder="1" applyAlignment="1">
      <alignment horizontal="right" vertical="center" wrapText="1"/>
    </xf>
    <xf numFmtId="168" fontId="26" fillId="14" borderId="62" xfId="0" applyNumberFormat="1" applyFont="1" applyFill="1" applyBorder="1" applyAlignment="1">
      <alignment horizontal="right" vertical="center" wrapText="1"/>
    </xf>
    <xf numFmtId="0" fontId="21" fillId="13" borderId="55" xfId="0" applyFont="1" applyFill="1" applyBorder="1" applyAlignment="1">
      <alignment vertical="center" wrapText="1"/>
    </xf>
    <xf numFmtId="0" fontId="21" fillId="12" borderId="55" xfId="0" applyFont="1" applyFill="1" applyBorder="1" applyAlignment="1">
      <alignment horizontal="center" wrapText="1"/>
    </xf>
    <xf numFmtId="0" fontId="28" fillId="0" borderId="55" xfId="0" applyFont="1" applyFill="1" applyBorder="1" applyAlignment="1">
      <alignment horizontal="right" wrapText="1"/>
    </xf>
    <xf numFmtId="0" fontId="15" fillId="0" borderId="55" xfId="0" applyFont="1" applyBorder="1" applyAlignment="1">
      <alignment horizontal="left"/>
    </xf>
    <xf numFmtId="0" fontId="15" fillId="0" borderId="55" xfId="0" applyFont="1" applyBorder="1" applyAlignment="1">
      <alignment horizontal="left" wrapText="1"/>
    </xf>
    <xf numFmtId="0" fontId="15" fillId="0" borderId="55" xfId="0" applyFont="1" applyFill="1" applyBorder="1" applyAlignment="1"/>
    <xf numFmtId="0" fontId="15" fillId="0" borderId="55" xfId="0" applyFont="1" applyFill="1" applyBorder="1" applyAlignment="1">
      <alignment horizontal="center"/>
    </xf>
    <xf numFmtId="0" fontId="15" fillId="0" borderId="55" xfId="0" applyFont="1" applyBorder="1" applyAlignment="1">
      <alignment horizontal="center"/>
    </xf>
    <xf numFmtId="168" fontId="0" fillId="0" borderId="55" xfId="0" applyNumberFormat="1" applyFont="1" applyBorder="1" applyAlignment="1">
      <alignment horizontal="center"/>
    </xf>
    <xf numFmtId="0" fontId="0" fillId="0" borderId="55" xfId="0" applyFont="1" applyFill="1" applyBorder="1" applyAlignment="1"/>
    <xf numFmtId="8" fontId="0" fillId="0" borderId="55" xfId="0" applyNumberFormat="1" applyFont="1" applyFill="1" applyBorder="1" applyAlignment="1"/>
    <xf numFmtId="169" fontId="0" fillId="0" borderId="55" xfId="1" applyNumberFormat="1" applyFont="1" applyFill="1" applyBorder="1" applyAlignment="1"/>
    <xf numFmtId="0" fontId="25" fillId="14" borderId="83" xfId="0" applyFont="1" applyFill="1" applyBorder="1" applyAlignment="1">
      <alignment wrapText="1"/>
    </xf>
    <xf numFmtId="0" fontId="25" fillId="14" borderId="84" xfId="0" applyFont="1" applyFill="1" applyBorder="1" applyAlignment="1">
      <alignment wrapText="1"/>
    </xf>
    <xf numFmtId="170" fontId="0" fillId="0" borderId="0" xfId="0" applyNumberFormat="1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2" fontId="3" fillId="0" borderId="0" xfId="0" applyNumberFormat="1" applyFont="1" applyAlignment="1"/>
    <xf numFmtId="171" fontId="3" fillId="0" borderId="0" xfId="0" applyNumberFormat="1" applyFont="1" applyAlignment="1"/>
    <xf numFmtId="0" fontId="0" fillId="0" borderId="0" xfId="0" applyFont="1" applyAlignment="1"/>
    <xf numFmtId="0" fontId="15" fillId="16" borderId="55" xfId="0" applyFont="1" applyFill="1" applyBorder="1" applyAlignment="1">
      <alignment horizontal="center" wrapText="1"/>
    </xf>
    <xf numFmtId="44" fontId="0" fillId="0" borderId="0" xfId="2" applyFont="1" applyAlignment="1"/>
    <xf numFmtId="168" fontId="0" fillId="0" borderId="0" xfId="0" applyNumberFormat="1" applyFont="1" applyAlignment="1"/>
    <xf numFmtId="0" fontId="21" fillId="17" borderId="55" xfId="0" applyFont="1" applyFill="1" applyBorder="1" applyAlignment="1">
      <alignment horizontal="center" vertical="center" wrapText="1"/>
    </xf>
    <xf numFmtId="0" fontId="21" fillId="17" borderId="60" xfId="0" applyFont="1" applyFill="1" applyBorder="1" applyAlignment="1">
      <alignment horizontal="center" vertical="center" wrapText="1"/>
    </xf>
    <xf numFmtId="0" fontId="0" fillId="0" borderId="42" xfId="0" applyFont="1" applyBorder="1" applyAlignment="1"/>
    <xf numFmtId="168" fontId="26" fillId="14" borderId="95" xfId="0" applyNumberFormat="1" applyFont="1" applyFill="1" applyBorder="1" applyAlignment="1">
      <alignment horizontal="right" vertical="center" wrapText="1"/>
    </xf>
    <xf numFmtId="0" fontId="21" fillId="13" borderId="97" xfId="0" applyFont="1" applyFill="1" applyBorder="1" applyAlignment="1">
      <alignment horizontal="center" vertical="center" wrapText="1"/>
    </xf>
    <xf numFmtId="0" fontId="21" fillId="13" borderId="96" xfId="0" applyFont="1" applyFill="1" applyBorder="1" applyAlignment="1">
      <alignment horizontal="center" vertical="center" wrapText="1"/>
    </xf>
    <xf numFmtId="0" fontId="21" fillId="13" borderId="98" xfId="0" applyFont="1" applyFill="1" applyBorder="1" applyAlignment="1">
      <alignment horizontal="center" vertical="center" wrapText="1"/>
    </xf>
    <xf numFmtId="8" fontId="15" fillId="12" borderId="99" xfId="0" applyNumberFormat="1" applyFont="1" applyFill="1" applyBorder="1" applyAlignment="1">
      <alignment horizontal="right" wrapText="1"/>
    </xf>
    <xf numFmtId="8" fontId="15" fillId="12" borderId="54" xfId="0" applyNumberFormat="1" applyFont="1" applyFill="1" applyBorder="1" applyAlignment="1">
      <alignment horizontal="right" wrapText="1"/>
    </xf>
    <xf numFmtId="8" fontId="15" fillId="12" borderId="84" xfId="0" applyNumberFormat="1" applyFont="1" applyFill="1" applyBorder="1" applyAlignment="1">
      <alignment horizontal="right" wrapText="1"/>
    </xf>
    <xf numFmtId="8" fontId="15" fillId="12" borderId="100" xfId="0" applyNumberFormat="1" applyFont="1" applyFill="1" applyBorder="1" applyAlignment="1">
      <alignment horizontal="right" wrapText="1"/>
    </xf>
    <xf numFmtId="8" fontId="15" fillId="12" borderId="98" xfId="0" applyNumberFormat="1" applyFont="1" applyFill="1" applyBorder="1" applyAlignment="1">
      <alignment horizontal="right" wrapText="1"/>
    </xf>
    <xf numFmtId="168" fontId="26" fillId="14" borderId="94" xfId="0" applyNumberFormat="1" applyFont="1" applyFill="1" applyBorder="1" applyAlignment="1">
      <alignment horizontal="right" vertical="center" wrapText="1"/>
    </xf>
    <xf numFmtId="0" fontId="21" fillId="13" borderId="93" xfId="0" applyFont="1" applyFill="1" applyBorder="1" applyAlignment="1">
      <alignment horizontal="center" vertical="center" wrapText="1"/>
    </xf>
    <xf numFmtId="3" fontId="26" fillId="14" borderId="105" xfId="0" applyNumberFormat="1" applyFont="1" applyFill="1" applyBorder="1" applyAlignment="1">
      <alignment horizontal="center" vertical="center" wrapText="1"/>
    </xf>
    <xf numFmtId="0" fontId="15" fillId="0" borderId="101" xfId="0" applyFont="1" applyFill="1" applyBorder="1" applyAlignment="1">
      <alignment horizontal="center" vertical="center" wrapText="1"/>
    </xf>
    <xf numFmtId="0" fontId="15" fillId="0" borderId="102" xfId="0" applyFont="1" applyFill="1" applyBorder="1" applyAlignment="1">
      <alignment horizontal="center" vertical="center" wrapText="1"/>
    </xf>
    <xf numFmtId="0" fontId="15" fillId="0" borderId="103" xfId="0" applyFont="1" applyFill="1" applyBorder="1" applyAlignment="1">
      <alignment horizontal="center" vertical="center" wrapText="1"/>
    </xf>
    <xf numFmtId="0" fontId="15" fillId="0" borderId="104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22" fillId="0" borderId="101" xfId="0" applyFont="1" applyFill="1" applyBorder="1" applyAlignment="1">
      <alignment horizontal="center" vertical="center" wrapText="1"/>
    </xf>
    <xf numFmtId="0" fontId="22" fillId="0" borderId="102" xfId="0" applyFont="1" applyFill="1" applyBorder="1" applyAlignment="1">
      <alignment horizontal="center" vertical="center" wrapText="1"/>
    </xf>
    <xf numFmtId="0" fontId="22" fillId="0" borderId="103" xfId="0" applyFont="1" applyFill="1" applyBorder="1" applyAlignment="1">
      <alignment horizontal="center" vertical="center" wrapText="1"/>
    </xf>
    <xf numFmtId="0" fontId="21" fillId="17" borderId="98" xfId="0" applyFont="1" applyFill="1" applyBorder="1" applyAlignment="1">
      <alignment horizontal="center" vertical="center" wrapText="1"/>
    </xf>
    <xf numFmtId="0" fontId="21" fillId="17" borderId="96" xfId="0" applyFont="1" applyFill="1" applyBorder="1" applyAlignment="1">
      <alignment horizontal="center" vertical="center" wrapText="1"/>
    </xf>
    <xf numFmtId="0" fontId="21" fillId="0" borderId="99" xfId="0" applyFont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0" fontId="22" fillId="0" borderId="104" xfId="0" applyFont="1" applyFill="1" applyBorder="1" applyAlignment="1">
      <alignment horizontal="center" vertical="center" wrapText="1"/>
    </xf>
    <xf numFmtId="0" fontId="30" fillId="18" borderId="42" xfId="0" applyFont="1" applyFill="1" applyBorder="1" applyAlignment="1">
      <alignment horizontal="center" vertical="center" wrapText="1"/>
    </xf>
    <xf numFmtId="0" fontId="21" fillId="0" borderId="109" xfId="0" applyFont="1" applyBorder="1" applyAlignment="1">
      <alignment horizontal="center" vertical="center"/>
    </xf>
    <xf numFmtId="4" fontId="15" fillId="12" borderId="42" xfId="0" applyNumberFormat="1" applyFont="1" applyFill="1" applyBorder="1" applyAlignment="1">
      <alignment horizontal="right" wrapText="1"/>
    </xf>
    <xf numFmtId="8" fontId="15" fillId="12" borderId="61" xfId="0" applyNumberFormat="1" applyFont="1" applyFill="1" applyBorder="1" applyAlignment="1">
      <alignment horizontal="right" wrapText="1"/>
    </xf>
    <xf numFmtId="0" fontId="22" fillId="0" borderId="105" xfId="0" applyFont="1" applyFill="1" applyBorder="1" applyAlignment="1">
      <alignment horizontal="center" vertical="center" wrapText="1"/>
    </xf>
    <xf numFmtId="8" fontId="15" fillId="12" borderId="94" xfId="0" applyNumberFormat="1" applyFont="1" applyFill="1" applyBorder="1" applyAlignment="1">
      <alignment horizontal="right" wrapText="1"/>
    </xf>
    <xf numFmtId="0" fontId="22" fillId="0" borderId="113" xfId="0" applyFont="1" applyFill="1" applyBorder="1" applyAlignment="1">
      <alignment horizontal="center" vertical="center" wrapText="1"/>
    </xf>
    <xf numFmtId="8" fontId="15" fillId="12" borderId="108" xfId="0" applyNumberFormat="1" applyFont="1" applyFill="1" applyBorder="1" applyAlignment="1">
      <alignment horizontal="right" wrapText="1"/>
    </xf>
    <xf numFmtId="0" fontId="15" fillId="0" borderId="105" xfId="0" applyFont="1" applyFill="1" applyBorder="1" applyAlignment="1">
      <alignment horizontal="center" vertical="center" wrapText="1"/>
    </xf>
    <xf numFmtId="0" fontId="21" fillId="0" borderId="93" xfId="0" applyFont="1" applyBorder="1" applyAlignment="1">
      <alignment vertical="center"/>
    </xf>
    <xf numFmtId="0" fontId="21" fillId="0" borderId="84" xfId="0" applyFont="1" applyBorder="1" applyAlignment="1">
      <alignment horizontal="center" vertical="center"/>
    </xf>
    <xf numFmtId="0" fontId="21" fillId="13" borderId="121" xfId="0" applyFont="1" applyFill="1" applyBorder="1" applyAlignment="1">
      <alignment horizontal="center" vertical="center" wrapText="1"/>
    </xf>
    <xf numFmtId="0" fontId="15" fillId="0" borderId="90" xfId="0" applyFont="1" applyFill="1" applyBorder="1" applyAlignment="1">
      <alignment horizontal="center" vertical="center" wrapText="1"/>
    </xf>
    <xf numFmtId="0" fontId="15" fillId="0" borderId="122" xfId="0" applyFont="1" applyFill="1" applyBorder="1" applyAlignment="1">
      <alignment horizontal="center" vertical="center" wrapText="1"/>
    </xf>
    <xf numFmtId="0" fontId="15" fillId="0" borderId="123" xfId="0" applyFont="1" applyFill="1" applyBorder="1" applyAlignment="1">
      <alignment horizontal="center" vertical="center" wrapText="1"/>
    </xf>
    <xf numFmtId="0" fontId="15" fillId="0" borderId="124" xfId="0" applyFont="1" applyFill="1" applyBorder="1" applyAlignment="1">
      <alignment horizontal="center" vertical="center" wrapText="1"/>
    </xf>
    <xf numFmtId="0" fontId="22" fillId="0" borderId="90" xfId="0" applyFont="1" applyFill="1" applyBorder="1" applyAlignment="1">
      <alignment horizontal="center" vertical="center" wrapText="1"/>
    </xf>
    <xf numFmtId="0" fontId="22" fillId="0" borderId="84" xfId="0" applyFont="1" applyFill="1" applyBorder="1" applyAlignment="1">
      <alignment horizontal="center" vertical="center" wrapText="1"/>
    </xf>
    <xf numFmtId="0" fontId="22" fillId="0" borderId="123" xfId="0" applyFont="1" applyFill="1" applyBorder="1" applyAlignment="1">
      <alignment horizontal="center" vertical="center" wrapText="1"/>
    </xf>
    <xf numFmtId="0" fontId="22" fillId="0" borderId="122" xfId="0" applyFont="1" applyFill="1" applyBorder="1" applyAlignment="1">
      <alignment horizontal="center" vertical="center" wrapText="1"/>
    </xf>
    <xf numFmtId="0" fontId="22" fillId="0" borderId="125" xfId="0" applyFont="1" applyFill="1" applyBorder="1" applyAlignment="1">
      <alignment horizontal="center" vertical="center" wrapText="1"/>
    </xf>
    <xf numFmtId="0" fontId="22" fillId="0" borderId="124" xfId="0" applyFont="1" applyFill="1" applyBorder="1" applyAlignment="1">
      <alignment horizontal="center" vertical="center" wrapText="1"/>
    </xf>
    <xf numFmtId="0" fontId="22" fillId="0" borderId="126" xfId="0" applyFont="1" applyFill="1" applyBorder="1" applyAlignment="1">
      <alignment horizontal="center" vertical="center" wrapText="1"/>
    </xf>
    <xf numFmtId="0" fontId="15" fillId="0" borderId="125" xfId="0" applyFont="1" applyFill="1" applyBorder="1" applyAlignment="1">
      <alignment horizontal="center" vertical="center" wrapText="1"/>
    </xf>
    <xf numFmtId="0" fontId="15" fillId="0" borderId="121" xfId="0" applyFont="1" applyFill="1" applyBorder="1" applyAlignment="1">
      <alignment horizontal="center" vertical="center" wrapText="1"/>
    </xf>
    <xf numFmtId="0" fontId="21" fillId="17" borderId="113" xfId="0" applyFont="1" applyFill="1" applyBorder="1" applyAlignment="1">
      <alignment horizontal="center" vertical="center" wrapText="1"/>
    </xf>
    <xf numFmtId="0" fontId="21" fillId="0" borderId="11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21" fillId="0" borderId="113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21" fillId="0" borderId="93" xfId="0" applyFont="1" applyBorder="1" applyAlignment="1">
      <alignment horizontal="center" vertical="center"/>
    </xf>
    <xf numFmtId="44" fontId="15" fillId="12" borderId="81" xfId="2" applyFont="1" applyFill="1" applyBorder="1" applyAlignment="1">
      <alignment horizontal="right" wrapText="1"/>
    </xf>
    <xf numFmtId="44" fontId="15" fillId="12" borderId="62" xfId="2" applyFont="1" applyFill="1" applyBorder="1" applyAlignment="1">
      <alignment horizontal="right" wrapText="1"/>
    </xf>
    <xf numFmtId="44" fontId="15" fillId="12" borderId="60" xfId="2" applyFont="1" applyFill="1" applyBorder="1" applyAlignment="1">
      <alignment horizontal="right" wrapText="1"/>
    </xf>
    <xf numFmtId="44" fontId="15" fillId="12" borderId="106" xfId="2" applyFont="1" applyFill="1" applyBorder="1" applyAlignment="1">
      <alignment horizontal="right" wrapText="1"/>
    </xf>
    <xf numFmtId="44" fontId="21" fillId="0" borderId="114" xfId="2" applyFont="1" applyBorder="1" applyAlignment="1">
      <alignment horizontal="center" vertical="center"/>
    </xf>
    <xf numFmtId="44" fontId="15" fillId="12" borderId="61" xfId="2" applyFont="1" applyFill="1" applyBorder="1" applyAlignment="1">
      <alignment horizontal="right" wrapText="1"/>
    </xf>
    <xf numFmtId="44" fontId="15" fillId="12" borderId="112" xfId="2" applyFont="1" applyFill="1" applyBorder="1" applyAlignment="1">
      <alignment horizontal="right" wrapText="1"/>
    </xf>
    <xf numFmtId="44" fontId="21" fillId="0" borderId="105" xfId="2" applyFont="1" applyBorder="1" applyAlignment="1">
      <alignment horizontal="center" vertical="center"/>
    </xf>
    <xf numFmtId="44" fontId="21" fillId="0" borderId="101" xfId="2" applyFont="1" applyBorder="1" applyAlignment="1">
      <alignment horizontal="center" vertical="center"/>
    </xf>
    <xf numFmtId="44" fontId="21" fillId="0" borderId="103" xfId="2" applyFont="1" applyBorder="1" applyAlignment="1">
      <alignment horizontal="center" vertical="center"/>
    </xf>
    <xf numFmtId="44" fontId="15" fillId="12" borderId="111" xfId="2" applyFont="1" applyFill="1" applyBorder="1" applyAlignment="1">
      <alignment horizontal="right" wrapText="1"/>
    </xf>
    <xf numFmtId="44" fontId="21" fillId="0" borderId="113" xfId="2" applyFont="1" applyBorder="1" applyAlignment="1">
      <alignment horizontal="center" vertical="center"/>
    </xf>
    <xf numFmtId="44" fontId="21" fillId="0" borderId="102" xfId="2" applyFont="1" applyBorder="1" applyAlignment="1">
      <alignment horizontal="center" vertical="center"/>
    </xf>
    <xf numFmtId="44" fontId="15" fillId="12" borderId="96" xfId="2" applyFont="1" applyFill="1" applyBorder="1" applyAlignment="1">
      <alignment horizontal="right" wrapText="1"/>
    </xf>
    <xf numFmtId="44" fontId="21" fillId="0" borderId="93" xfId="2" applyFont="1" applyBorder="1" applyAlignment="1">
      <alignment horizontal="center" vertical="center"/>
    </xf>
    <xf numFmtId="0" fontId="21" fillId="17" borderId="93" xfId="0" applyFont="1" applyFill="1" applyBorder="1" applyAlignment="1">
      <alignment horizontal="center" vertical="center" wrapText="1"/>
    </xf>
    <xf numFmtId="0" fontId="21" fillId="13" borderId="115" xfId="0" applyFont="1" applyFill="1" applyBorder="1" applyAlignment="1">
      <alignment horizontal="center" vertical="center" wrapText="1"/>
    </xf>
    <xf numFmtId="0" fontId="21" fillId="12" borderId="116" xfId="0" applyFont="1" applyFill="1" applyBorder="1" applyAlignment="1">
      <alignment horizontal="center" wrapText="1"/>
    </xf>
    <xf numFmtId="0" fontId="21" fillId="12" borderId="117" xfId="0" applyFont="1" applyFill="1" applyBorder="1" applyAlignment="1">
      <alignment horizontal="center" wrapText="1"/>
    </xf>
    <xf numFmtId="0" fontId="21" fillId="12" borderId="52" xfId="0" applyFont="1" applyFill="1" applyBorder="1" applyAlignment="1">
      <alignment horizontal="center" wrapText="1"/>
    </xf>
    <xf numFmtId="0" fontId="21" fillId="12" borderId="118" xfId="0" applyFont="1" applyFill="1" applyBorder="1" applyAlignment="1">
      <alignment horizontal="center" wrapText="1"/>
    </xf>
    <xf numFmtId="0" fontId="21" fillId="12" borderId="119" xfId="0" applyFont="1" applyFill="1" applyBorder="1" applyAlignment="1">
      <alignment horizontal="center" wrapText="1"/>
    </xf>
    <xf numFmtId="0" fontId="21" fillId="12" borderId="120" xfId="0" applyFont="1" applyFill="1" applyBorder="1" applyAlignment="1">
      <alignment horizontal="center" wrapText="1"/>
    </xf>
    <xf numFmtId="0" fontId="21" fillId="12" borderId="115" xfId="0" applyFont="1" applyFill="1" applyBorder="1" applyAlignment="1">
      <alignment horizontal="center" wrapText="1"/>
    </xf>
    <xf numFmtId="0" fontId="21" fillId="13" borderId="93" xfId="0" applyFont="1" applyFill="1" applyBorder="1" applyAlignment="1">
      <alignment horizontal="left" vertical="center" wrapText="1"/>
    </xf>
    <xf numFmtId="0" fontId="15" fillId="12" borderId="101" xfId="0" applyFont="1" applyFill="1" applyBorder="1" applyAlignment="1">
      <alignment horizontal="left" wrapText="1"/>
    </xf>
    <xf numFmtId="0" fontId="15" fillId="12" borderId="103" xfId="0" applyFont="1" applyFill="1" applyBorder="1" applyAlignment="1">
      <alignment horizontal="left" wrapText="1"/>
    </xf>
    <xf numFmtId="0" fontId="15" fillId="12" borderId="102" xfId="0" applyFont="1" applyFill="1" applyBorder="1" applyAlignment="1">
      <alignment horizontal="left" wrapText="1"/>
    </xf>
    <xf numFmtId="0" fontId="15" fillId="12" borderId="104" xfId="0" applyFont="1" applyFill="1" applyBorder="1" applyAlignment="1">
      <alignment horizontal="left" wrapText="1"/>
    </xf>
    <xf numFmtId="0" fontId="15" fillId="12" borderId="105" xfId="0" applyFont="1" applyFill="1" applyBorder="1" applyAlignment="1">
      <alignment horizontal="left" wrapText="1"/>
    </xf>
    <xf numFmtId="0" fontId="15" fillId="12" borderId="113" xfId="0" applyFont="1" applyFill="1" applyBorder="1" applyAlignment="1">
      <alignment horizontal="left" wrapText="1"/>
    </xf>
    <xf numFmtId="0" fontId="15" fillId="12" borderId="93" xfId="0" applyFont="1" applyFill="1" applyBorder="1" applyAlignment="1">
      <alignment horizontal="left" wrapText="1"/>
    </xf>
    <xf numFmtId="0" fontId="0" fillId="0" borderId="0" xfId="0" applyFont="1" applyAlignment="1"/>
    <xf numFmtId="0" fontId="21" fillId="0" borderId="113" xfId="0" applyFont="1" applyBorder="1" applyAlignment="1">
      <alignment horizontal="center" vertical="center"/>
    </xf>
    <xf numFmtId="0" fontId="21" fillId="0" borderId="11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21" fillId="0" borderId="99" xfId="0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0" fontId="21" fillId="0" borderId="84" xfId="0" applyFont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44" fontId="21" fillId="0" borderId="101" xfId="2" applyFont="1" applyBorder="1" applyAlignment="1">
      <alignment horizontal="center" vertical="center"/>
    </xf>
    <xf numFmtId="44" fontId="21" fillId="0" borderId="103" xfId="2" applyFont="1" applyBorder="1" applyAlignment="1">
      <alignment horizontal="center" vertical="center"/>
    </xf>
    <xf numFmtId="44" fontId="21" fillId="0" borderId="102" xfId="2" applyFont="1" applyBorder="1" applyAlignment="1">
      <alignment horizontal="center" vertical="center"/>
    </xf>
    <xf numFmtId="44" fontId="21" fillId="0" borderId="113" xfId="2" applyFont="1" applyBorder="1" applyAlignment="1">
      <alignment horizontal="center" vertical="center"/>
    </xf>
    <xf numFmtId="44" fontId="21" fillId="0" borderId="105" xfId="2" applyFont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44" fontId="21" fillId="0" borderId="114" xfId="2" applyFont="1" applyBorder="1" applyAlignment="1">
      <alignment horizontal="center" vertical="center"/>
    </xf>
    <xf numFmtId="0" fontId="0" fillId="0" borderId="110" xfId="0" applyFont="1" applyBorder="1" applyAlignment="1">
      <alignment horizontal="center"/>
    </xf>
    <xf numFmtId="0" fontId="0" fillId="0" borderId="0" xfId="0" applyFont="1" applyAlignment="1"/>
    <xf numFmtId="0" fontId="22" fillId="16" borderId="103" xfId="0" applyFont="1" applyFill="1" applyBorder="1" applyAlignment="1">
      <alignment horizontal="center" vertical="center" wrapText="1"/>
    </xf>
    <xf numFmtId="0" fontId="22" fillId="16" borderId="122" xfId="0" applyFont="1" applyFill="1" applyBorder="1" applyAlignment="1">
      <alignment horizontal="center" vertical="center" wrapText="1"/>
    </xf>
    <xf numFmtId="0" fontId="22" fillId="16" borderId="101" xfId="0" applyFont="1" applyFill="1" applyBorder="1" applyAlignment="1">
      <alignment horizontal="center" vertical="center" wrapText="1"/>
    </xf>
    <xf numFmtId="0" fontId="22" fillId="16" borderId="90" xfId="0" applyFont="1" applyFill="1" applyBorder="1" applyAlignment="1">
      <alignment horizontal="center" vertical="center" wrapText="1"/>
    </xf>
    <xf numFmtId="0" fontId="28" fillId="16" borderId="122" xfId="0" applyFont="1" applyFill="1" applyBorder="1" applyAlignment="1">
      <alignment horizontal="center" vertical="center" wrapText="1"/>
    </xf>
    <xf numFmtId="0" fontId="22" fillId="16" borderId="102" xfId="0" applyFont="1" applyFill="1" applyBorder="1" applyAlignment="1">
      <alignment horizontal="center" vertical="center" wrapText="1"/>
    </xf>
    <xf numFmtId="0" fontId="22" fillId="16" borderId="123" xfId="0" applyFont="1" applyFill="1" applyBorder="1" applyAlignment="1">
      <alignment horizontal="center" vertical="center" wrapText="1"/>
    </xf>
    <xf numFmtId="0" fontId="15" fillId="0" borderId="110" xfId="0" applyFont="1" applyBorder="1" applyAlignment="1">
      <alignment horizontal="center"/>
    </xf>
    <xf numFmtId="44" fontId="21" fillId="0" borderId="93" xfId="0" applyNumberFormat="1" applyFont="1" applyBorder="1" applyAlignment="1">
      <alignment horizontal="center" vertical="center"/>
    </xf>
    <xf numFmtId="0" fontId="21" fillId="0" borderId="11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13" xfId="0" applyFont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0" fillId="0" borderId="0" xfId="0" applyFont="1" applyAlignment="1"/>
    <xf numFmtId="0" fontId="21" fillId="0" borderId="105" xfId="0" applyFont="1" applyBorder="1" applyAlignment="1">
      <alignment horizontal="center" vertical="center" wrapText="1"/>
    </xf>
    <xf numFmtId="8" fontId="0" fillId="0" borderId="0" xfId="0" applyNumberFormat="1" applyFont="1" applyAlignment="1"/>
    <xf numFmtId="0" fontId="21" fillId="0" borderId="99" xfId="0" applyFont="1" applyFill="1" applyBorder="1" applyAlignment="1">
      <alignment horizontal="center" vertical="center"/>
    </xf>
    <xf numFmtId="0" fontId="21" fillId="0" borderId="118" xfId="0" applyFont="1" applyFill="1" applyBorder="1" applyAlignment="1">
      <alignment horizontal="center" wrapText="1"/>
    </xf>
    <xf numFmtId="0" fontId="15" fillId="0" borderId="104" xfId="0" applyFont="1" applyFill="1" applyBorder="1" applyAlignment="1">
      <alignment horizontal="left" wrapText="1"/>
    </xf>
    <xf numFmtId="8" fontId="15" fillId="0" borderId="100" xfId="0" applyNumberFormat="1" applyFont="1" applyFill="1" applyBorder="1" applyAlignment="1">
      <alignment horizontal="right" wrapText="1"/>
    </xf>
    <xf numFmtId="44" fontId="21" fillId="0" borderId="101" xfId="2" applyFont="1" applyFill="1" applyBorder="1" applyAlignment="1">
      <alignment horizontal="center" vertical="center"/>
    </xf>
    <xf numFmtId="0" fontId="21" fillId="0" borderId="101" xfId="0" applyFont="1" applyFill="1" applyBorder="1" applyAlignment="1">
      <alignment horizontal="center" vertical="center"/>
    </xf>
    <xf numFmtId="0" fontId="21" fillId="0" borderId="101" xfId="0" applyFont="1" applyFill="1" applyBorder="1" applyAlignment="1">
      <alignment horizontal="center" vertical="center" wrapText="1"/>
    </xf>
    <xf numFmtId="0" fontId="21" fillId="0" borderId="84" xfId="0" applyFont="1" applyFill="1" applyBorder="1" applyAlignment="1">
      <alignment horizontal="center" vertical="center"/>
    </xf>
    <xf numFmtId="0" fontId="21" fillId="0" borderId="117" xfId="0" applyFont="1" applyFill="1" applyBorder="1" applyAlignment="1">
      <alignment horizontal="center" wrapText="1"/>
    </xf>
    <xf numFmtId="0" fontId="15" fillId="0" borderId="103" xfId="0" applyFont="1" applyFill="1" applyBorder="1" applyAlignment="1">
      <alignment horizontal="left" wrapText="1"/>
    </xf>
    <xf numFmtId="8" fontId="15" fillId="0" borderId="84" xfId="0" applyNumberFormat="1" applyFont="1" applyFill="1" applyBorder="1" applyAlignment="1">
      <alignment horizontal="right" wrapText="1"/>
    </xf>
    <xf numFmtId="44" fontId="21" fillId="0" borderId="103" xfId="2" applyFont="1" applyFill="1" applyBorder="1" applyAlignment="1">
      <alignment horizontal="center" vertical="center"/>
    </xf>
    <xf numFmtId="0" fontId="21" fillId="0" borderId="103" xfId="0" applyFont="1" applyFill="1" applyBorder="1" applyAlignment="1">
      <alignment horizontal="center" vertical="center"/>
    </xf>
    <xf numFmtId="0" fontId="0" fillId="0" borderId="0" xfId="0" applyFont="1" applyAlignment="1"/>
    <xf numFmtId="0" fontId="21" fillId="20" borderId="116" xfId="0" applyFont="1" applyFill="1" applyBorder="1" applyAlignment="1">
      <alignment horizontal="center" wrapText="1"/>
    </xf>
    <xf numFmtId="0" fontId="15" fillId="20" borderId="101" xfId="0" applyFont="1" applyFill="1" applyBorder="1" applyAlignment="1">
      <alignment horizontal="left" wrapText="1"/>
    </xf>
    <xf numFmtId="0" fontId="15" fillId="20" borderId="101" xfId="0" applyFont="1" applyFill="1" applyBorder="1" applyAlignment="1">
      <alignment horizontal="center" vertical="center" wrapText="1"/>
    </xf>
    <xf numFmtId="0" fontId="15" fillId="20" borderId="90" xfId="0" applyFont="1" applyFill="1" applyBorder="1" applyAlignment="1">
      <alignment horizontal="center" vertical="center" wrapText="1"/>
    </xf>
    <xf numFmtId="8" fontId="15" fillId="20" borderId="99" xfId="0" applyNumberFormat="1" applyFont="1" applyFill="1" applyBorder="1" applyAlignment="1">
      <alignment horizontal="right" wrapText="1"/>
    </xf>
    <xf numFmtId="0" fontId="21" fillId="20" borderId="117" xfId="0" applyFont="1" applyFill="1" applyBorder="1" applyAlignment="1">
      <alignment horizontal="center" wrapText="1"/>
    </xf>
    <xf numFmtId="0" fontId="15" fillId="20" borderId="103" xfId="0" applyFont="1" applyFill="1" applyBorder="1" applyAlignment="1">
      <alignment horizontal="left" wrapText="1"/>
    </xf>
    <xf numFmtId="0" fontId="15" fillId="20" borderId="103" xfId="0" applyFont="1" applyFill="1" applyBorder="1" applyAlignment="1">
      <alignment horizontal="center" vertical="center" wrapText="1"/>
    </xf>
    <xf numFmtId="0" fontId="15" fillId="20" borderId="122" xfId="0" applyFont="1" applyFill="1" applyBorder="1" applyAlignment="1">
      <alignment horizontal="center" vertical="center" wrapText="1"/>
    </xf>
    <xf numFmtId="8" fontId="15" fillId="20" borderId="84" xfId="0" applyNumberFormat="1" applyFont="1" applyFill="1" applyBorder="1" applyAlignment="1">
      <alignment horizontal="right" wrapText="1"/>
    </xf>
    <xf numFmtId="0" fontId="21" fillId="20" borderId="107" xfId="0" applyFont="1" applyFill="1" applyBorder="1" applyAlignment="1">
      <alignment horizontal="center" vertical="center"/>
    </xf>
    <xf numFmtId="0" fontId="21" fillId="20" borderId="118" xfId="0" applyFont="1" applyFill="1" applyBorder="1" applyAlignment="1">
      <alignment horizontal="center" wrapText="1"/>
    </xf>
    <xf numFmtId="0" fontId="15" fillId="20" borderId="104" xfId="0" applyFont="1" applyFill="1" applyBorder="1" applyAlignment="1">
      <alignment horizontal="left" wrapText="1"/>
    </xf>
    <xf numFmtId="0" fontId="15" fillId="20" borderId="104" xfId="0" applyFont="1" applyFill="1" applyBorder="1" applyAlignment="1">
      <alignment horizontal="center" vertical="center" wrapText="1"/>
    </xf>
    <xf numFmtId="0" fontId="15" fillId="20" borderId="124" xfId="0" applyFont="1" applyFill="1" applyBorder="1" applyAlignment="1">
      <alignment horizontal="center" vertical="center" wrapText="1"/>
    </xf>
    <xf numFmtId="8" fontId="15" fillId="20" borderId="100" xfId="0" applyNumberFormat="1" applyFont="1" applyFill="1" applyBorder="1" applyAlignment="1">
      <alignment horizontal="right" wrapText="1"/>
    </xf>
    <xf numFmtId="44" fontId="21" fillId="20" borderId="114" xfId="2" applyFont="1" applyFill="1" applyBorder="1" applyAlignment="1">
      <alignment horizontal="center" vertical="center"/>
    </xf>
    <xf numFmtId="0" fontId="31" fillId="16" borderId="55" xfId="0" applyFont="1" applyFill="1" applyBorder="1" applyAlignment="1">
      <alignment horizontal="center" wrapText="1"/>
    </xf>
    <xf numFmtId="0" fontId="21" fillId="0" borderId="42" xfId="0" applyFont="1" applyBorder="1" applyAlignment="1">
      <alignment horizontal="center"/>
    </xf>
    <xf numFmtId="0" fontId="21" fillId="21" borderId="52" xfId="0" applyFont="1" applyFill="1" applyBorder="1" applyAlignment="1">
      <alignment horizontal="center" vertical="center" wrapText="1"/>
    </xf>
    <xf numFmtId="168" fontId="26" fillId="21" borderId="117" xfId="0" applyNumberFormat="1" applyFont="1" applyFill="1" applyBorder="1" applyAlignment="1">
      <alignment horizontal="right" vertical="center" wrapText="1"/>
    </xf>
    <xf numFmtId="4" fontId="15" fillId="22" borderId="52" xfId="0" applyNumberFormat="1" applyFont="1" applyFill="1" applyBorder="1" applyAlignment="1">
      <alignment horizontal="right" wrapText="1"/>
    </xf>
    <xf numFmtId="0" fontId="15" fillId="0" borderId="128" xfId="0" applyFont="1" applyBorder="1" applyAlignment="1">
      <alignment horizontal="left"/>
    </xf>
    <xf numFmtId="0" fontId="0" fillId="0" borderId="128" xfId="0" applyFont="1" applyBorder="1" applyAlignment="1">
      <alignment horizontal="center"/>
    </xf>
    <xf numFmtId="0" fontId="0" fillId="0" borderId="128" xfId="0" applyFont="1" applyFill="1" applyBorder="1" applyAlignment="1"/>
    <xf numFmtId="169" fontId="0" fillId="0" borderId="128" xfId="0" applyNumberFormat="1" applyFont="1" applyFill="1" applyBorder="1" applyAlignment="1"/>
    <xf numFmtId="0" fontId="0" fillId="22" borderId="129" xfId="0" applyFont="1" applyFill="1" applyBorder="1" applyAlignment="1">
      <alignment horizontal="center"/>
    </xf>
    <xf numFmtId="0" fontId="0" fillId="0" borderId="132" xfId="0" applyFont="1" applyFill="1" applyBorder="1" applyAlignment="1">
      <alignment horizontal="center"/>
    </xf>
    <xf numFmtId="0" fontId="0" fillId="0" borderId="133" xfId="0" applyFont="1" applyFill="1" applyBorder="1" applyAlignment="1">
      <alignment horizontal="center"/>
    </xf>
    <xf numFmtId="8" fontId="0" fillId="0" borderId="133" xfId="0" applyNumberFormat="1" applyFont="1" applyBorder="1" applyAlignment="1"/>
    <xf numFmtId="168" fontId="0" fillId="0" borderId="134" xfId="0" applyNumberFormat="1" applyFont="1" applyBorder="1" applyAlignment="1"/>
    <xf numFmtId="0" fontId="0" fillId="0" borderId="133" xfId="0" applyFont="1" applyBorder="1" applyAlignment="1"/>
    <xf numFmtId="0" fontId="0" fillId="0" borderId="134" xfId="0" applyFont="1" applyBorder="1" applyAlignment="1"/>
    <xf numFmtId="0" fontId="0" fillId="0" borderId="135" xfId="0" applyFont="1" applyFill="1" applyBorder="1" applyAlignment="1">
      <alignment horizontal="center"/>
    </xf>
    <xf numFmtId="0" fontId="0" fillId="0" borderId="136" xfId="0" applyFont="1" applyFill="1" applyBorder="1" applyAlignment="1">
      <alignment horizontal="center"/>
    </xf>
    <xf numFmtId="0" fontId="0" fillId="0" borderId="136" xfId="0" applyFont="1" applyBorder="1" applyAlignment="1"/>
    <xf numFmtId="168" fontId="0" fillId="0" borderId="137" xfId="0" applyNumberFormat="1" applyFont="1" applyBorder="1" applyAlignment="1"/>
    <xf numFmtId="0" fontId="21" fillId="0" borderId="101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0" fillId="0" borderId="110" xfId="0" applyFont="1" applyBorder="1" applyAlignment="1">
      <alignment horizontal="center"/>
    </xf>
    <xf numFmtId="0" fontId="21" fillId="0" borderId="113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14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21" fillId="0" borderId="99" xfId="0" applyFont="1" applyBorder="1" applyAlignment="1">
      <alignment horizontal="center" vertical="center"/>
    </xf>
    <xf numFmtId="0" fontId="21" fillId="0" borderId="84" xfId="0" applyFont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 wrapText="1"/>
    </xf>
    <xf numFmtId="0" fontId="0" fillId="0" borderId="0" xfId="0" applyFont="1" applyAlignment="1"/>
    <xf numFmtId="44" fontId="0" fillId="0" borderId="0" xfId="0" applyNumberFormat="1" applyFont="1" applyAlignment="1"/>
    <xf numFmtId="4" fontId="32" fillId="0" borderId="0" xfId="0" applyNumberFormat="1" applyFont="1" applyAlignment="1"/>
    <xf numFmtId="0" fontId="32" fillId="0" borderId="0" xfId="0" applyFont="1" applyAlignment="1"/>
    <xf numFmtId="0" fontId="33" fillId="16" borderId="0" xfId="0" applyFont="1" applyFill="1" applyAlignment="1"/>
    <xf numFmtId="4" fontId="33" fillId="0" borderId="0" xfId="0" applyNumberFormat="1" applyFont="1" applyAlignment="1"/>
    <xf numFmtId="0" fontId="21" fillId="0" borderId="116" xfId="0" applyFont="1" applyFill="1" applyBorder="1" applyAlignment="1">
      <alignment horizontal="center" wrapText="1"/>
    </xf>
    <xf numFmtId="0" fontId="15" fillId="0" borderId="101" xfId="0" applyFont="1" applyFill="1" applyBorder="1" applyAlignment="1">
      <alignment horizontal="left" wrapText="1"/>
    </xf>
    <xf numFmtId="8" fontId="15" fillId="0" borderId="99" xfId="0" applyNumberFormat="1" applyFont="1" applyFill="1" applyBorder="1" applyAlignment="1">
      <alignment horizontal="right" wrapText="1"/>
    </xf>
    <xf numFmtId="0" fontId="21" fillId="0" borderId="107" xfId="0" applyFont="1" applyFill="1" applyBorder="1" applyAlignment="1">
      <alignment horizontal="center" vertical="center"/>
    </xf>
    <xf numFmtId="0" fontId="21" fillId="23" borderId="97" xfId="0" applyFont="1" applyFill="1" applyBorder="1" applyAlignment="1">
      <alignment horizontal="center" vertical="center" wrapText="1"/>
    </xf>
    <xf numFmtId="0" fontId="21" fillId="23" borderId="98" xfId="0" applyFont="1" applyFill="1" applyBorder="1" applyAlignment="1">
      <alignment horizontal="center" vertical="center" wrapText="1"/>
    </xf>
    <xf numFmtId="0" fontId="21" fillId="23" borderId="115" xfId="0" applyFont="1" applyFill="1" applyBorder="1" applyAlignment="1">
      <alignment horizontal="center" vertical="center" wrapText="1"/>
    </xf>
    <xf numFmtId="0" fontId="21" fillId="23" borderId="93" xfId="0" applyFont="1" applyFill="1" applyBorder="1" applyAlignment="1">
      <alignment horizontal="left" vertical="center" wrapText="1"/>
    </xf>
    <xf numFmtId="0" fontId="21" fillId="23" borderId="121" xfId="0" applyFont="1" applyFill="1" applyBorder="1" applyAlignment="1">
      <alignment horizontal="center" vertical="center" wrapText="1"/>
    </xf>
    <xf numFmtId="0" fontId="21" fillId="23" borderId="96" xfId="0" applyFont="1" applyFill="1" applyBorder="1" applyAlignment="1">
      <alignment horizontal="center" vertical="center" wrapText="1"/>
    </xf>
    <xf numFmtId="0" fontId="21" fillId="23" borderId="113" xfId="0" applyFont="1" applyFill="1" applyBorder="1" applyAlignment="1">
      <alignment horizontal="center" vertical="center" wrapText="1"/>
    </xf>
    <xf numFmtId="0" fontId="21" fillId="23" borderId="93" xfId="0" applyFont="1" applyFill="1" applyBorder="1" applyAlignment="1">
      <alignment horizontal="center" vertical="center" wrapText="1"/>
    </xf>
    <xf numFmtId="8" fontId="21" fillId="0" borderId="114" xfId="2" applyNumberFormat="1" applyFont="1" applyBorder="1" applyAlignment="1">
      <alignment horizontal="center" vertical="center"/>
    </xf>
    <xf numFmtId="8" fontId="21" fillId="0" borderId="105" xfId="2" applyNumberFormat="1" applyFont="1" applyBorder="1" applyAlignment="1">
      <alignment horizontal="center" vertical="center"/>
    </xf>
    <xf numFmtId="8" fontId="21" fillId="0" borderId="101" xfId="2" applyNumberFormat="1" applyFont="1" applyFill="1" applyBorder="1" applyAlignment="1">
      <alignment horizontal="center" vertical="center"/>
    </xf>
    <xf numFmtId="8" fontId="21" fillId="0" borderId="103" xfId="2" applyNumberFormat="1" applyFont="1" applyFill="1" applyBorder="1" applyAlignment="1">
      <alignment horizontal="center" vertical="center"/>
    </xf>
    <xf numFmtId="8" fontId="21" fillId="0" borderId="113" xfId="2" applyNumberFormat="1" applyFont="1" applyBorder="1" applyAlignment="1">
      <alignment horizontal="center" vertical="center"/>
    </xf>
    <xf numFmtId="8" fontId="21" fillId="0" borderId="101" xfId="2" applyNumberFormat="1" applyFont="1" applyBorder="1" applyAlignment="1">
      <alignment horizontal="center" vertical="center"/>
    </xf>
    <xf numFmtId="8" fontId="21" fillId="0" borderId="102" xfId="2" applyNumberFormat="1" applyFont="1" applyBorder="1" applyAlignment="1">
      <alignment horizontal="center" vertical="center"/>
    </xf>
    <xf numFmtId="8" fontId="21" fillId="0" borderId="103" xfId="2" applyNumberFormat="1" applyFont="1" applyBorder="1" applyAlignment="1">
      <alignment horizontal="center" vertical="center"/>
    </xf>
    <xf numFmtId="8" fontId="21" fillId="0" borderId="114" xfId="2" applyNumberFormat="1" applyFont="1" applyFill="1" applyBorder="1" applyAlignment="1">
      <alignment horizontal="center" vertical="center"/>
    </xf>
    <xf numFmtId="8" fontId="21" fillId="0" borderId="93" xfId="2" applyNumberFormat="1" applyFont="1" applyBorder="1" applyAlignment="1">
      <alignment horizontal="center" vertical="center"/>
    </xf>
    <xf numFmtId="0" fontId="15" fillId="12" borderId="93" xfId="0" applyFont="1" applyFill="1" applyBorder="1" applyAlignment="1">
      <alignment wrapText="1"/>
    </xf>
    <xf numFmtId="0" fontId="15" fillId="0" borderId="110" xfId="0" applyFont="1" applyBorder="1" applyAlignment="1">
      <alignment horizontal="left" vertical="center"/>
    </xf>
    <xf numFmtId="0" fontId="21" fillId="24" borderId="114" xfId="0" applyFont="1" applyFill="1" applyBorder="1" applyAlignment="1">
      <alignment horizontal="center" vertical="center"/>
    </xf>
    <xf numFmtId="0" fontId="21" fillId="24" borderId="105" xfId="0" applyFont="1" applyFill="1" applyBorder="1" applyAlignment="1">
      <alignment horizontal="center" vertical="center"/>
    </xf>
    <xf numFmtId="0" fontId="21" fillId="24" borderId="113" xfId="0" applyFont="1" applyFill="1" applyBorder="1" applyAlignment="1">
      <alignment horizontal="center" vertical="center"/>
    </xf>
    <xf numFmtId="0" fontId="21" fillId="24" borderId="101" xfId="0" applyFont="1" applyFill="1" applyBorder="1" applyAlignment="1">
      <alignment horizontal="center" vertical="center"/>
    </xf>
    <xf numFmtId="0" fontId="21" fillId="24" borderId="102" xfId="0" applyFont="1" applyFill="1" applyBorder="1" applyAlignment="1">
      <alignment horizontal="center" vertical="center"/>
    </xf>
    <xf numFmtId="0" fontId="21" fillId="24" borderId="103" xfId="0" applyFont="1" applyFill="1" applyBorder="1" applyAlignment="1">
      <alignment horizontal="center" vertical="center"/>
    </xf>
    <xf numFmtId="0" fontId="21" fillId="24" borderId="93" xfId="0" applyFont="1" applyFill="1" applyBorder="1" applyAlignment="1">
      <alignment horizontal="center" vertical="center"/>
    </xf>
    <xf numFmtId="0" fontId="0" fillId="0" borderId="0" xfId="0" applyFont="1" applyAlignment="1"/>
    <xf numFmtId="0" fontId="2" fillId="0" borderId="0" xfId="0" applyFont="1" applyAlignment="1"/>
    <xf numFmtId="0" fontId="21" fillId="0" borderId="99" xfId="0" applyFont="1" applyBorder="1" applyAlignment="1">
      <alignment horizontal="center" vertical="center"/>
    </xf>
    <xf numFmtId="0" fontId="21" fillId="0" borderId="84" xfId="0" applyFont="1" applyBorder="1" applyAlignment="1">
      <alignment horizontal="center" vertical="center"/>
    </xf>
    <xf numFmtId="8" fontId="21" fillId="0" borderId="101" xfId="2" applyNumberFormat="1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0" fontId="21" fillId="0" borderId="99" xfId="0" applyFont="1" applyFill="1" applyBorder="1" applyAlignment="1">
      <alignment horizontal="center" vertical="center"/>
    </xf>
    <xf numFmtId="0" fontId="21" fillId="0" borderId="84" xfId="0" applyFont="1" applyFill="1" applyBorder="1" applyAlignment="1">
      <alignment horizontal="center" vertical="center"/>
    </xf>
    <xf numFmtId="8" fontId="21" fillId="0" borderId="101" xfId="2" applyNumberFormat="1" applyFont="1" applyFill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8" fontId="21" fillId="0" borderId="113" xfId="2" applyNumberFormat="1" applyFont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0" fontId="2" fillId="0" borderId="0" xfId="0" applyFont="1" applyAlignment="1"/>
    <xf numFmtId="0" fontId="0" fillId="0" borderId="0" xfId="0" applyFont="1" applyAlignment="1"/>
    <xf numFmtId="40" fontId="10" fillId="9" borderId="1" xfId="0" applyNumberFormat="1" applyFont="1" applyFill="1" applyBorder="1" applyAlignment="1"/>
    <xf numFmtId="0" fontId="21" fillId="25" borderId="55" xfId="0" applyFont="1" applyFill="1" applyBorder="1" applyAlignment="1">
      <alignment horizontal="center" vertical="center" wrapText="1"/>
    </xf>
    <xf numFmtId="0" fontId="21" fillId="25" borderId="60" xfId="0" applyFont="1" applyFill="1" applyBorder="1" applyAlignment="1">
      <alignment horizontal="center" vertical="center" wrapText="1"/>
    </xf>
    <xf numFmtId="8" fontId="15" fillId="12" borderId="81" xfId="2" applyNumberFormat="1" applyFont="1" applyFill="1" applyBorder="1" applyAlignment="1">
      <alignment horizontal="right" wrapText="1"/>
    </xf>
    <xf numFmtId="8" fontId="15" fillId="12" borderId="62" xfId="2" applyNumberFormat="1" applyFont="1" applyFill="1" applyBorder="1" applyAlignment="1">
      <alignment horizontal="right" wrapText="1"/>
    </xf>
    <xf numFmtId="8" fontId="15" fillId="12" borderId="60" xfId="2" applyNumberFormat="1" applyFont="1" applyFill="1" applyBorder="1" applyAlignment="1">
      <alignment horizontal="right" wrapText="1"/>
    </xf>
    <xf numFmtId="8" fontId="15" fillId="12" borderId="106" xfId="2" applyNumberFormat="1" applyFont="1" applyFill="1" applyBorder="1" applyAlignment="1">
      <alignment horizontal="right" wrapText="1"/>
    </xf>
    <xf numFmtId="8" fontId="15" fillId="12" borderId="61" xfId="2" applyNumberFormat="1" applyFont="1" applyFill="1" applyBorder="1" applyAlignment="1">
      <alignment horizontal="right" wrapText="1"/>
    </xf>
    <xf numFmtId="8" fontId="15" fillId="12" borderId="112" xfId="2" applyNumberFormat="1" applyFont="1" applyFill="1" applyBorder="1" applyAlignment="1">
      <alignment horizontal="right" wrapText="1"/>
    </xf>
    <xf numFmtId="8" fontId="15" fillId="12" borderId="111" xfId="2" applyNumberFormat="1" applyFont="1" applyFill="1" applyBorder="1" applyAlignment="1">
      <alignment horizontal="right" wrapText="1"/>
    </xf>
    <xf numFmtId="8" fontId="15" fillId="12" borderId="96" xfId="2" applyNumberFormat="1" applyFont="1" applyFill="1" applyBorder="1" applyAlignment="1">
      <alignment horizontal="right" wrapText="1"/>
    </xf>
    <xf numFmtId="170" fontId="31" fillId="16" borderId="0" xfId="0" applyNumberFormat="1" applyFont="1" applyFill="1" applyAlignment="1"/>
    <xf numFmtId="1" fontId="21" fillId="0" borderId="114" xfId="2" applyNumberFormat="1" applyFont="1" applyBorder="1" applyAlignment="1">
      <alignment horizontal="center" vertical="center"/>
    </xf>
    <xf numFmtId="1" fontId="21" fillId="0" borderId="105" xfId="2" applyNumberFormat="1" applyFont="1" applyBorder="1" applyAlignment="1">
      <alignment horizontal="center" vertical="center"/>
    </xf>
    <xf numFmtId="1" fontId="21" fillId="0" borderId="101" xfId="2" applyNumberFormat="1" applyFont="1" applyFill="1" applyBorder="1" applyAlignment="1">
      <alignment horizontal="center" vertical="center"/>
    </xf>
    <xf numFmtId="1" fontId="21" fillId="0" borderId="103" xfId="2" applyNumberFormat="1" applyFont="1" applyFill="1" applyBorder="1" applyAlignment="1">
      <alignment horizontal="center" vertical="center"/>
    </xf>
    <xf numFmtId="1" fontId="21" fillId="0" borderId="113" xfId="2" applyNumberFormat="1" applyFont="1" applyBorder="1" applyAlignment="1">
      <alignment horizontal="center" vertical="center"/>
    </xf>
    <xf numFmtId="1" fontId="21" fillId="0" borderId="101" xfId="2" applyNumberFormat="1" applyFont="1" applyBorder="1" applyAlignment="1">
      <alignment horizontal="center" vertical="center"/>
    </xf>
    <xf numFmtId="1" fontId="21" fillId="0" borderId="102" xfId="2" applyNumberFormat="1" applyFont="1" applyBorder="1" applyAlignment="1">
      <alignment horizontal="center" vertical="center"/>
    </xf>
    <xf numFmtId="1" fontId="21" fillId="0" borderId="103" xfId="2" applyNumberFormat="1" applyFont="1" applyBorder="1" applyAlignment="1">
      <alignment horizontal="center" vertical="center"/>
    </xf>
    <xf numFmtId="1" fontId="21" fillId="0" borderId="114" xfId="2" applyNumberFormat="1" applyFont="1" applyFill="1" applyBorder="1" applyAlignment="1">
      <alignment horizontal="center" vertical="center"/>
    </xf>
    <xf numFmtId="1" fontId="21" fillId="0" borderId="93" xfId="2" applyNumberFormat="1" applyFont="1" applyBorder="1" applyAlignment="1">
      <alignment horizontal="center" vertical="center"/>
    </xf>
    <xf numFmtId="0" fontId="33" fillId="0" borderId="0" xfId="0" applyFont="1" applyFill="1" applyAlignment="1"/>
    <xf numFmtId="0" fontId="21" fillId="0" borderId="113" xfId="0" applyFont="1" applyBorder="1" applyAlignment="1">
      <alignment horizontal="center" vertical="center"/>
    </xf>
    <xf numFmtId="0" fontId="21" fillId="0" borderId="11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0" fillId="0" borderId="110" xfId="0" applyFont="1" applyBorder="1" applyAlignment="1">
      <alignment horizontal="center"/>
    </xf>
    <xf numFmtId="8" fontId="21" fillId="0" borderId="101" xfId="2" applyNumberFormat="1" applyFont="1" applyBorder="1" applyAlignment="1">
      <alignment horizontal="center" vertical="center"/>
    </xf>
    <xf numFmtId="8" fontId="21" fillId="0" borderId="113" xfId="2" applyNumberFormat="1" applyFont="1" applyBorder="1" applyAlignment="1">
      <alignment horizontal="center" vertical="center"/>
    </xf>
    <xf numFmtId="0" fontId="0" fillId="0" borderId="0" xfId="0" applyFont="1" applyAlignment="1"/>
    <xf numFmtId="8" fontId="21" fillId="25" borderId="114" xfId="2" applyNumberFormat="1" applyFont="1" applyFill="1" applyBorder="1" applyAlignment="1">
      <alignment horizontal="center" vertical="center"/>
    </xf>
    <xf numFmtId="8" fontId="21" fillId="25" borderId="105" xfId="2" applyNumberFormat="1" applyFont="1" applyFill="1" applyBorder="1" applyAlignment="1">
      <alignment horizontal="center" vertical="center"/>
    </xf>
    <xf numFmtId="8" fontId="21" fillId="25" borderId="101" xfId="2" applyNumberFormat="1" applyFont="1" applyFill="1" applyBorder="1" applyAlignment="1">
      <alignment horizontal="center" vertical="center"/>
    </xf>
    <xf numFmtId="8" fontId="21" fillId="25" borderId="103" xfId="2" applyNumberFormat="1" applyFont="1" applyFill="1" applyBorder="1" applyAlignment="1">
      <alignment horizontal="center" vertical="center"/>
    </xf>
    <xf numFmtId="8" fontId="21" fillId="25" borderId="113" xfId="2" applyNumberFormat="1" applyFont="1" applyFill="1" applyBorder="1" applyAlignment="1">
      <alignment horizontal="center" vertical="center"/>
    </xf>
    <xf numFmtId="8" fontId="21" fillId="25" borderId="102" xfId="2" applyNumberFormat="1" applyFont="1" applyFill="1" applyBorder="1" applyAlignment="1">
      <alignment horizontal="center" vertical="center"/>
    </xf>
    <xf numFmtId="8" fontId="21" fillId="25" borderId="93" xfId="2" applyNumberFormat="1" applyFont="1" applyFill="1" applyBorder="1" applyAlignment="1">
      <alignment horizontal="center" vertical="center"/>
    </xf>
    <xf numFmtId="0" fontId="21" fillId="0" borderId="92" xfId="0" applyFont="1" applyBorder="1" applyAlignment="1">
      <alignment horizontal="center"/>
    </xf>
    <xf numFmtId="0" fontId="23" fillId="13" borderId="88" xfId="0" applyFont="1" applyFill="1" applyBorder="1" applyAlignment="1">
      <alignment horizontal="center" wrapText="1"/>
    </xf>
    <xf numFmtId="0" fontId="23" fillId="13" borderId="89" xfId="0" applyFont="1" applyFill="1" applyBorder="1" applyAlignment="1">
      <alignment horizontal="center" wrapText="1"/>
    </xf>
    <xf numFmtId="0" fontId="23" fillId="13" borderId="90" xfId="0" applyFont="1" applyFill="1" applyBorder="1" applyAlignment="1">
      <alignment horizontal="center" wrapText="1"/>
    </xf>
    <xf numFmtId="0" fontId="24" fillId="12" borderId="85" xfId="0" applyFont="1" applyFill="1" applyBorder="1" applyAlignment="1">
      <alignment horizontal="center" vertical="center" wrapText="1"/>
    </xf>
    <xf numFmtId="0" fontId="24" fillId="12" borderId="86" xfId="0" applyFont="1" applyFill="1" applyBorder="1" applyAlignment="1">
      <alignment horizontal="center" vertical="center" wrapText="1"/>
    </xf>
    <xf numFmtId="0" fontId="24" fillId="12" borderId="87" xfId="0" applyFont="1" applyFill="1" applyBorder="1" applyAlignment="1">
      <alignment horizontal="center" vertical="center" wrapText="1"/>
    </xf>
    <xf numFmtId="0" fontId="29" fillId="15" borderId="91" xfId="0" applyFont="1" applyFill="1" applyBorder="1" applyAlignment="1">
      <alignment horizontal="center"/>
    </xf>
    <xf numFmtId="0" fontId="0" fillId="22" borderId="130" xfId="0" applyFont="1" applyFill="1" applyBorder="1" applyAlignment="1">
      <alignment horizontal="center"/>
    </xf>
    <xf numFmtId="0" fontId="0" fillId="22" borderId="131" xfId="0" applyFont="1" applyFill="1" applyBorder="1" applyAlignment="1">
      <alignment horizontal="center"/>
    </xf>
    <xf numFmtId="8" fontId="21" fillId="25" borderId="113" xfId="2" applyNumberFormat="1" applyFont="1" applyFill="1" applyBorder="1" applyAlignment="1">
      <alignment horizontal="center" vertical="center"/>
    </xf>
    <xf numFmtId="44" fontId="21" fillId="25" borderId="105" xfId="2" applyFont="1" applyFill="1" applyBorder="1" applyAlignment="1">
      <alignment horizontal="center" vertical="center"/>
    </xf>
    <xf numFmtId="44" fontId="21" fillId="25" borderId="114" xfId="2" applyFont="1" applyFill="1" applyBorder="1" applyAlignment="1">
      <alignment horizontal="center" vertical="center"/>
    </xf>
    <xf numFmtId="8" fontId="21" fillId="25" borderId="101" xfId="2" applyNumberFormat="1" applyFont="1" applyFill="1" applyBorder="1" applyAlignment="1">
      <alignment horizontal="center" vertical="center"/>
    </xf>
    <xf numFmtId="44" fontId="21" fillId="25" borderId="103" xfId="2" applyFont="1" applyFill="1" applyBorder="1" applyAlignment="1">
      <alignment horizontal="center" vertical="center"/>
    </xf>
    <xf numFmtId="44" fontId="21" fillId="25" borderId="102" xfId="2" applyFont="1" applyFill="1" applyBorder="1" applyAlignment="1">
      <alignment horizontal="center" vertical="center"/>
    </xf>
    <xf numFmtId="8" fontId="21" fillId="0" borderId="113" xfId="2" applyNumberFormat="1" applyFont="1" applyBorder="1" applyAlignment="1">
      <alignment horizontal="center" vertical="center"/>
    </xf>
    <xf numFmtId="44" fontId="21" fillId="0" borderId="105" xfId="2" applyFont="1" applyBorder="1" applyAlignment="1">
      <alignment horizontal="center" vertical="center"/>
    </xf>
    <xf numFmtId="44" fontId="21" fillId="0" borderId="114" xfId="2" applyFont="1" applyBorder="1" applyAlignment="1">
      <alignment horizontal="center" vertical="center"/>
    </xf>
    <xf numFmtId="8" fontId="21" fillId="0" borderId="101" xfId="2" applyNumberFormat="1" applyFont="1" applyBorder="1" applyAlignment="1">
      <alignment horizontal="center" vertical="center"/>
    </xf>
    <xf numFmtId="44" fontId="21" fillId="0" borderId="103" xfId="2" applyFont="1" applyBorder="1" applyAlignment="1">
      <alignment horizontal="center" vertical="center"/>
    </xf>
    <xf numFmtId="44" fontId="21" fillId="0" borderId="102" xfId="2" applyFont="1" applyBorder="1" applyAlignment="1">
      <alignment horizontal="center" vertical="center"/>
    </xf>
    <xf numFmtId="0" fontId="21" fillId="0" borderId="113" xfId="0" applyFont="1" applyBorder="1" applyAlignment="1">
      <alignment horizontal="center" vertical="center"/>
    </xf>
    <xf numFmtId="0" fontId="21" fillId="0" borderId="114" xfId="0" applyFont="1" applyBorder="1" applyAlignment="1">
      <alignment horizontal="center" vertical="center"/>
    </xf>
    <xf numFmtId="0" fontId="21" fillId="0" borderId="105" xfId="0" applyFont="1" applyBorder="1" applyAlignment="1">
      <alignment horizontal="center" vertical="center"/>
    </xf>
    <xf numFmtId="0" fontId="21" fillId="0" borderId="99" xfId="0" applyFont="1" applyBorder="1" applyAlignment="1">
      <alignment horizontal="center" vertical="center"/>
    </xf>
    <xf numFmtId="0" fontId="21" fillId="0" borderId="84" xfId="0" applyFont="1" applyBorder="1" applyAlignment="1">
      <alignment horizontal="center" vertical="center"/>
    </xf>
    <xf numFmtId="1" fontId="21" fillId="0" borderId="101" xfId="2" applyNumberFormat="1" applyFont="1" applyBorder="1" applyAlignment="1">
      <alignment horizontal="center" vertical="center"/>
    </xf>
    <xf numFmtId="1" fontId="21" fillId="0" borderId="103" xfId="2" applyNumberFormat="1" applyFont="1" applyBorder="1" applyAlignment="1">
      <alignment horizontal="center" vertical="center"/>
    </xf>
    <xf numFmtId="0" fontId="21" fillId="0" borderId="54" xfId="0" applyFont="1" applyBorder="1" applyAlignment="1">
      <alignment horizontal="center" vertical="center"/>
    </xf>
    <xf numFmtId="1" fontId="21" fillId="0" borderId="102" xfId="2" applyNumberFormat="1" applyFont="1" applyBorder="1" applyAlignment="1">
      <alignment horizontal="center" vertical="center"/>
    </xf>
    <xf numFmtId="1" fontId="21" fillId="0" borderId="101" xfId="2" applyNumberFormat="1" applyFont="1" applyFill="1" applyBorder="1" applyAlignment="1">
      <alignment horizontal="center" vertical="center"/>
    </xf>
    <xf numFmtId="1" fontId="21" fillId="0" borderId="103" xfId="2" applyNumberFormat="1" applyFont="1" applyFill="1" applyBorder="1" applyAlignment="1">
      <alignment horizontal="center" vertical="center"/>
    </xf>
    <xf numFmtId="0" fontId="21" fillId="0" borderId="108" xfId="0" applyFont="1" applyBorder="1" applyAlignment="1">
      <alignment horizontal="center" vertical="center"/>
    </xf>
    <xf numFmtId="0" fontId="21" fillId="0" borderId="94" xfId="0" applyFont="1" applyBorder="1" applyAlignment="1">
      <alignment horizontal="center" vertical="center"/>
    </xf>
    <xf numFmtId="1" fontId="21" fillId="0" borderId="113" xfId="2" applyNumberFormat="1" applyFont="1" applyFill="1" applyBorder="1" applyAlignment="1">
      <alignment horizontal="center" vertical="center"/>
    </xf>
    <xf numFmtId="1" fontId="21" fillId="0" borderId="105" xfId="2" applyNumberFormat="1" applyFont="1" applyFill="1" applyBorder="1" applyAlignment="1">
      <alignment horizontal="center" vertical="center"/>
    </xf>
    <xf numFmtId="0" fontId="21" fillId="0" borderId="113" xfId="0" applyFont="1" applyFill="1" applyBorder="1" applyAlignment="1">
      <alignment horizontal="center" vertical="center"/>
    </xf>
    <xf numFmtId="0" fontId="21" fillId="0" borderId="114" xfId="0" applyFont="1" applyFill="1" applyBorder="1" applyAlignment="1">
      <alignment horizontal="center" vertical="center"/>
    </xf>
    <xf numFmtId="0" fontId="21" fillId="0" borderId="105" xfId="0" applyFont="1" applyFill="1" applyBorder="1" applyAlignment="1">
      <alignment horizontal="center" vertical="center"/>
    </xf>
    <xf numFmtId="0" fontId="21" fillId="0" borderId="99" xfId="0" applyFont="1" applyFill="1" applyBorder="1" applyAlignment="1">
      <alignment horizontal="center" vertical="center"/>
    </xf>
    <xf numFmtId="0" fontId="21" fillId="0" borderId="84" xfId="0" applyFont="1" applyFill="1" applyBorder="1" applyAlignment="1">
      <alignment horizontal="center" vertical="center"/>
    </xf>
    <xf numFmtId="8" fontId="21" fillId="0" borderId="101" xfId="2" applyNumberFormat="1" applyFont="1" applyFill="1" applyBorder="1" applyAlignment="1">
      <alignment horizontal="center" vertical="center"/>
    </xf>
    <xf numFmtId="44" fontId="21" fillId="0" borderId="103" xfId="2" applyFont="1" applyFill="1" applyBorder="1" applyAlignment="1">
      <alignment horizontal="center" vertical="center"/>
    </xf>
    <xf numFmtId="0" fontId="21" fillId="0" borderId="108" xfId="0" applyFont="1" applyFill="1" applyBorder="1" applyAlignment="1">
      <alignment horizontal="center" vertical="center"/>
    </xf>
    <xf numFmtId="0" fontId="21" fillId="0" borderId="94" xfId="0" applyFont="1" applyFill="1" applyBorder="1" applyAlignment="1">
      <alignment horizontal="center" vertical="center"/>
    </xf>
    <xf numFmtId="8" fontId="21" fillId="0" borderId="113" xfId="2" applyNumberFormat="1" applyFont="1" applyFill="1" applyBorder="1" applyAlignment="1">
      <alignment horizontal="center" vertical="center"/>
    </xf>
    <xf numFmtId="44" fontId="21" fillId="0" borderId="105" xfId="2" applyFont="1" applyFill="1" applyBorder="1" applyAlignment="1">
      <alignment horizontal="center" vertical="center"/>
    </xf>
    <xf numFmtId="0" fontId="21" fillId="0" borderId="107" xfId="0" applyFont="1" applyBorder="1" applyAlignment="1">
      <alignment horizontal="center" vertical="center"/>
    </xf>
    <xf numFmtId="1" fontId="21" fillId="0" borderId="113" xfId="2" applyNumberFormat="1" applyFont="1" applyBorder="1" applyAlignment="1">
      <alignment horizontal="center" vertical="center"/>
    </xf>
    <xf numFmtId="1" fontId="21" fillId="0" borderId="114" xfId="2" applyNumberFormat="1" applyFont="1" applyBorder="1" applyAlignment="1">
      <alignment horizontal="center" vertical="center"/>
    </xf>
    <xf numFmtId="1" fontId="21" fillId="0" borderId="105" xfId="2" applyNumberFormat="1" applyFont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/>
    </xf>
    <xf numFmtId="0" fontId="21" fillId="0" borderId="104" xfId="0" applyFont="1" applyBorder="1" applyAlignment="1">
      <alignment horizontal="center" vertical="center"/>
    </xf>
    <xf numFmtId="0" fontId="21" fillId="0" borderId="102" xfId="0" applyFont="1" applyBorder="1" applyAlignment="1">
      <alignment horizontal="center" vertical="center"/>
    </xf>
    <xf numFmtId="0" fontId="21" fillId="0" borderId="103" xfId="0" applyFont="1" applyBorder="1" applyAlignment="1">
      <alignment horizontal="center" vertical="center"/>
    </xf>
    <xf numFmtId="0" fontId="34" fillId="17" borderId="127" xfId="0" applyFont="1" applyFill="1" applyBorder="1" applyAlignment="1">
      <alignment horizontal="center"/>
    </xf>
    <xf numFmtId="44" fontId="21" fillId="0" borderId="113" xfId="0" applyNumberFormat="1" applyFont="1" applyBorder="1" applyAlignment="1">
      <alignment horizontal="center" vertical="center"/>
    </xf>
    <xf numFmtId="0" fontId="21" fillId="24" borderId="101" xfId="0" applyFont="1" applyFill="1" applyBorder="1" applyAlignment="1">
      <alignment horizontal="center" vertical="center"/>
    </xf>
    <xf numFmtId="0" fontId="21" fillId="24" borderId="103" xfId="0" applyFont="1" applyFill="1" applyBorder="1" applyAlignment="1">
      <alignment horizontal="center" vertical="center"/>
    </xf>
    <xf numFmtId="0" fontId="21" fillId="24" borderId="102" xfId="0" applyFont="1" applyFill="1" applyBorder="1" applyAlignment="1">
      <alignment horizontal="center" vertical="center"/>
    </xf>
    <xf numFmtId="0" fontId="0" fillId="0" borderId="114" xfId="0" applyFont="1" applyBorder="1" applyAlignment="1">
      <alignment horizontal="left" vertical="center"/>
    </xf>
    <xf numFmtId="44" fontId="21" fillId="0" borderId="113" xfId="0" applyNumberFormat="1" applyFont="1" applyFill="1" applyBorder="1" applyAlignment="1">
      <alignment horizontal="center" vertical="center"/>
    </xf>
    <xf numFmtId="0" fontId="21" fillId="24" borderId="113" xfId="0" applyFont="1" applyFill="1" applyBorder="1" applyAlignment="1">
      <alignment horizontal="center" vertical="center"/>
    </xf>
    <xf numFmtId="0" fontId="21" fillId="24" borderId="105" xfId="0" applyFont="1" applyFill="1" applyBorder="1" applyAlignment="1">
      <alignment horizontal="center" vertical="center"/>
    </xf>
    <xf numFmtId="0" fontId="21" fillId="0" borderId="101" xfId="0" applyFont="1" applyBorder="1" applyAlignment="1">
      <alignment horizontal="center" vertical="center" wrapText="1"/>
    </xf>
    <xf numFmtId="0" fontId="21" fillId="0" borderId="102" xfId="0" applyFont="1" applyBorder="1" applyAlignment="1">
      <alignment horizontal="center" vertical="center" wrapText="1"/>
    </xf>
    <xf numFmtId="0" fontId="21" fillId="0" borderId="103" xfId="0" applyFont="1" applyBorder="1" applyAlignment="1">
      <alignment horizontal="center" vertical="center" wrapText="1"/>
    </xf>
    <xf numFmtId="8" fontId="21" fillId="0" borderId="113" xfId="0" applyNumberFormat="1" applyFont="1" applyBorder="1" applyAlignment="1">
      <alignment horizontal="center" vertical="center"/>
    </xf>
    <xf numFmtId="0" fontId="21" fillId="24" borderId="114" xfId="0" applyFont="1" applyFill="1" applyBorder="1" applyAlignment="1">
      <alignment horizontal="center" vertical="center"/>
    </xf>
    <xf numFmtId="0" fontId="21" fillId="0" borderId="113" xfId="0" applyFont="1" applyBorder="1" applyAlignment="1">
      <alignment horizontal="center" vertical="center" wrapText="1"/>
    </xf>
    <xf numFmtId="0" fontId="21" fillId="0" borderId="114" xfId="0" applyFont="1" applyBorder="1" applyAlignment="1">
      <alignment horizontal="center" vertical="center" wrapText="1"/>
    </xf>
    <xf numFmtId="0" fontId="21" fillId="0" borderId="105" xfId="0" applyFont="1" applyBorder="1" applyAlignment="1">
      <alignment horizontal="center" vertical="center" wrapText="1"/>
    </xf>
    <xf numFmtId="0" fontId="0" fillId="0" borderId="110" xfId="0" applyFont="1" applyBorder="1" applyAlignment="1">
      <alignment horizontal="center"/>
    </xf>
    <xf numFmtId="44" fontId="21" fillId="0" borderId="101" xfId="2" applyFont="1" applyBorder="1" applyAlignment="1">
      <alignment horizontal="center" vertical="center"/>
    </xf>
    <xf numFmtId="44" fontId="21" fillId="0" borderId="113" xfId="2" applyFont="1" applyBorder="1" applyAlignment="1">
      <alignment horizontal="center" vertical="center"/>
    </xf>
    <xf numFmtId="0" fontId="21" fillId="19" borderId="127" xfId="0" applyFont="1" applyFill="1" applyBorder="1" applyAlignment="1">
      <alignment horizontal="center"/>
    </xf>
    <xf numFmtId="0" fontId="21" fillId="20" borderId="113" xfId="0" applyFont="1" applyFill="1" applyBorder="1" applyAlignment="1">
      <alignment horizontal="center" vertical="center"/>
    </xf>
    <xf numFmtId="0" fontId="21" fillId="20" borderId="114" xfId="0" applyFont="1" applyFill="1" applyBorder="1" applyAlignment="1">
      <alignment horizontal="center" vertical="center"/>
    </xf>
    <xf numFmtId="0" fontId="21" fillId="20" borderId="105" xfId="0" applyFont="1" applyFill="1" applyBorder="1" applyAlignment="1">
      <alignment horizontal="center" vertical="center"/>
    </xf>
    <xf numFmtId="0" fontId="21" fillId="20" borderId="99" xfId="0" applyFont="1" applyFill="1" applyBorder="1" applyAlignment="1">
      <alignment horizontal="center" vertical="center"/>
    </xf>
    <xf numFmtId="0" fontId="21" fillId="20" borderId="84" xfId="0" applyFont="1" applyFill="1" applyBorder="1" applyAlignment="1">
      <alignment horizontal="center" vertical="center"/>
    </xf>
    <xf numFmtId="44" fontId="21" fillId="20" borderId="101" xfId="2" applyFont="1" applyFill="1" applyBorder="1" applyAlignment="1">
      <alignment horizontal="center" vertical="center"/>
    </xf>
    <xf numFmtId="44" fontId="21" fillId="20" borderId="103" xfId="2" applyFont="1" applyFill="1" applyBorder="1" applyAlignment="1">
      <alignment horizontal="center" vertical="center"/>
    </xf>
    <xf numFmtId="0" fontId="21" fillId="20" borderId="108" xfId="0" applyFont="1" applyFill="1" applyBorder="1" applyAlignment="1">
      <alignment horizontal="center" vertical="center"/>
    </xf>
    <xf numFmtId="0" fontId="21" fillId="20" borderId="94" xfId="0" applyFont="1" applyFill="1" applyBorder="1" applyAlignment="1">
      <alignment horizontal="center" vertical="center"/>
    </xf>
    <xf numFmtId="44" fontId="21" fillId="20" borderId="113" xfId="2" applyFont="1" applyFill="1" applyBorder="1" applyAlignment="1">
      <alignment horizontal="center" vertical="center"/>
    </xf>
    <xf numFmtId="44" fontId="21" fillId="20" borderId="105" xfId="2" applyFont="1" applyFill="1" applyBorder="1" applyAlignment="1">
      <alignment horizontal="center" vertical="center"/>
    </xf>
    <xf numFmtId="44" fontId="21" fillId="20" borderId="113" xfId="0" applyNumberFormat="1" applyFont="1" applyFill="1" applyBorder="1" applyAlignment="1">
      <alignment horizontal="center" vertical="center"/>
    </xf>
    <xf numFmtId="0" fontId="2" fillId="0" borderId="0" xfId="0" applyFont="1" applyAlignment="1"/>
    <xf numFmtId="0" fontId="0" fillId="0" borderId="0" xfId="0" applyFont="1" applyAlignment="1"/>
    <xf numFmtId="0" fontId="5" fillId="0" borderId="6" xfId="0" applyFont="1" applyBorder="1" applyAlignment="1">
      <alignment horizontal="center"/>
    </xf>
    <xf numFmtId="0" fontId="1" fillId="0" borderId="7" xfId="0" applyFont="1" applyBorder="1"/>
    <xf numFmtId="0" fontId="2" fillId="0" borderId="7" xfId="0" applyFont="1" applyBorder="1" applyAlignment="1"/>
    <xf numFmtId="0" fontId="5" fillId="4" borderId="23" xfId="0" applyFont="1" applyFill="1" applyBorder="1" applyAlignment="1">
      <alignment horizontal="center"/>
    </xf>
    <xf numFmtId="0" fontId="1" fillId="0" borderId="24" xfId="0" applyFont="1" applyBorder="1"/>
    <xf numFmtId="0" fontId="1" fillId="0" borderId="45" xfId="0" applyFont="1" applyBorder="1"/>
    <xf numFmtId="0" fontId="5" fillId="10" borderId="6" xfId="0" applyFont="1" applyFill="1" applyBorder="1" applyAlignment="1">
      <alignment horizontal="center" vertical="center"/>
    </xf>
    <xf numFmtId="0" fontId="1" fillId="0" borderId="8" xfId="0" applyFont="1" applyBorder="1"/>
    <xf numFmtId="0" fontId="5" fillId="2" borderId="6" xfId="0" applyFont="1" applyFill="1" applyBorder="1" applyAlignment="1">
      <alignment horizontal="center"/>
    </xf>
    <xf numFmtId="0" fontId="5" fillId="2" borderId="20" xfId="0" applyFont="1" applyFill="1" applyBorder="1" applyAlignment="1">
      <alignment horizontal="center"/>
    </xf>
    <xf numFmtId="0" fontId="1" fillId="0" borderId="21" xfId="0" applyFont="1" applyBorder="1"/>
    <xf numFmtId="0" fontId="1" fillId="0" borderId="44" xfId="0" applyFont="1" applyBorder="1"/>
    <xf numFmtId="0" fontId="3" fillId="0" borderId="6" xfId="0" applyFont="1" applyBorder="1" applyAlignment="1">
      <alignment horizontal="left"/>
    </xf>
    <xf numFmtId="0" fontId="5" fillId="2" borderId="33" xfId="0" applyFont="1" applyFill="1" applyBorder="1" applyAlignment="1">
      <alignment horizontal="center"/>
    </xf>
    <xf numFmtId="0" fontId="1" fillId="0" borderId="34" xfId="0" applyFont="1" applyBorder="1"/>
    <xf numFmtId="0" fontId="1" fillId="0" borderId="35" xfId="0" applyFont="1" applyBorder="1"/>
    <xf numFmtId="0" fontId="5" fillId="2" borderId="40" xfId="0" applyFont="1" applyFill="1" applyBorder="1" applyAlignment="1">
      <alignment horizontal="center" vertical="center"/>
    </xf>
    <xf numFmtId="0" fontId="1" fillId="0" borderId="41" xfId="0" applyFont="1" applyBorder="1"/>
    <xf numFmtId="0" fontId="1" fillId="0" borderId="42" xfId="0" applyFont="1" applyBorder="1"/>
    <xf numFmtId="0" fontId="1" fillId="0" borderId="13" xfId="0" applyFont="1" applyBorder="1"/>
    <xf numFmtId="0" fontId="1" fillId="0" borderId="14" xfId="0" applyFont="1" applyBorder="1"/>
    <xf numFmtId="0" fontId="1" fillId="0" borderId="43" xfId="0" applyFont="1" applyBorder="1"/>
    <xf numFmtId="40" fontId="5" fillId="9" borderId="3" xfId="0" applyNumberFormat="1" applyFont="1" applyFill="1" applyBorder="1" applyAlignment="1">
      <alignment horizontal="center" vertical="center"/>
    </xf>
    <xf numFmtId="0" fontId="1" fillId="0" borderId="5" xfId="0" applyFont="1" applyBorder="1"/>
    <xf numFmtId="0" fontId="2" fillId="0" borderId="6" xfId="0" applyFont="1" applyBorder="1" applyAlignment="1">
      <alignment horizontal="left"/>
    </xf>
    <xf numFmtId="0" fontId="4" fillId="0" borderId="6" xfId="0" applyFont="1" applyBorder="1" applyAlignment="1">
      <alignment horizontal="center"/>
    </xf>
    <xf numFmtId="0" fontId="2" fillId="0" borderId="6" xfId="0" applyFont="1" applyBorder="1" applyAlignment="1">
      <alignment wrapText="1"/>
    </xf>
    <xf numFmtId="0" fontId="4" fillId="0" borderId="13" xfId="0" applyFont="1" applyBorder="1" applyAlignment="1">
      <alignment horizontal="center"/>
    </xf>
    <xf numFmtId="0" fontId="5" fillId="2" borderId="6" xfId="0" applyFont="1" applyFill="1" applyBorder="1" applyAlignment="1">
      <alignment horizontal="left" wrapText="1"/>
    </xf>
    <xf numFmtId="0" fontId="4" fillId="2" borderId="6" xfId="0" applyFont="1" applyFill="1" applyBorder="1" applyAlignment="1">
      <alignment horizontal="center"/>
    </xf>
    <xf numFmtId="0" fontId="4" fillId="2" borderId="38" xfId="0" applyFont="1" applyFill="1" applyBorder="1" applyAlignment="1">
      <alignment wrapText="1"/>
    </xf>
    <xf numFmtId="0" fontId="1" fillId="0" borderId="39" xfId="0" applyFont="1" applyBorder="1"/>
    <xf numFmtId="0" fontId="2" fillId="0" borderId="6" xfId="0" applyFont="1" applyBorder="1" applyAlignment="1">
      <alignment horizontal="left" vertical="center" wrapText="1"/>
    </xf>
    <xf numFmtId="0" fontId="2" fillId="7" borderId="6" xfId="0" applyFont="1" applyFill="1" applyBorder="1" applyAlignment="1">
      <alignment horizontal="center" vertical="center"/>
    </xf>
    <xf numFmtId="0" fontId="2" fillId="0" borderId="0" xfId="0" applyFont="1" applyAlignment="1">
      <alignment wrapText="1"/>
    </xf>
    <xf numFmtId="0" fontId="4" fillId="2" borderId="33" xfId="0" applyFont="1" applyFill="1" applyBorder="1" applyAlignment="1">
      <alignment horizontal="center"/>
    </xf>
    <xf numFmtId="49" fontId="3" fillId="0" borderId="6" xfId="0" applyNumberFormat="1" applyFont="1" applyBorder="1" applyAlignment="1">
      <alignment horizontal="center"/>
    </xf>
    <xf numFmtId="0" fontId="4" fillId="2" borderId="20" xfId="0" applyFont="1" applyFill="1" applyBorder="1" applyAlignment="1">
      <alignment horizontal="center"/>
    </xf>
    <xf numFmtId="0" fontId="1" fillId="0" borderId="22" xfId="0" applyFont="1" applyBorder="1"/>
    <xf numFmtId="0" fontId="6" fillId="2" borderId="23" xfId="0" applyFont="1" applyFill="1" applyBorder="1" applyAlignment="1">
      <alignment horizontal="center"/>
    </xf>
    <xf numFmtId="0" fontId="1" fillId="0" borderId="25" xfId="0" applyFont="1" applyBorder="1"/>
    <xf numFmtId="0" fontId="3" fillId="0" borderId="6" xfId="0" applyFont="1" applyBorder="1" applyAlignment="1">
      <alignment horizontal="center"/>
    </xf>
    <xf numFmtId="0" fontId="2" fillId="7" borderId="6" xfId="0" applyFont="1" applyFill="1" applyBorder="1" applyAlignment="1">
      <alignment horizontal="center" wrapText="1"/>
    </xf>
    <xf numFmtId="0" fontId="5" fillId="0" borderId="55" xfId="0" applyFont="1" applyBorder="1" applyAlignment="1">
      <alignment horizontal="center"/>
    </xf>
    <xf numFmtId="0" fontId="5" fillId="0" borderId="32" xfId="0" applyFont="1" applyBorder="1" applyAlignment="1">
      <alignment horizontal="center" wrapText="1"/>
    </xf>
    <xf numFmtId="0" fontId="5" fillId="0" borderId="29" xfId="0" applyFont="1" applyBorder="1" applyAlignment="1">
      <alignment horizontal="center" wrapText="1"/>
    </xf>
    <xf numFmtId="0" fontId="2" fillId="7" borderId="6" xfId="0" applyFont="1" applyFill="1" applyBorder="1" applyAlignment="1">
      <alignment horizontal="center" vertical="center" wrapText="1"/>
    </xf>
    <xf numFmtId="0" fontId="2" fillId="7" borderId="55" xfId="0" applyFont="1" applyFill="1" applyBorder="1" applyAlignment="1">
      <alignment horizontal="center" vertical="center" wrapText="1"/>
    </xf>
    <xf numFmtId="0" fontId="16" fillId="2" borderId="50" xfId="0" applyFont="1" applyFill="1" applyBorder="1" applyAlignment="1">
      <alignment horizontal="center" vertical="center"/>
    </xf>
    <xf numFmtId="0" fontId="14" fillId="0" borderId="18" xfId="0" applyFont="1" applyBorder="1"/>
    <xf numFmtId="0" fontId="14" fillId="0" borderId="19" xfId="0" applyFont="1" applyBorder="1"/>
    <xf numFmtId="0" fontId="16" fillId="5" borderId="77" xfId="0" applyFont="1" applyFill="1" applyBorder="1" applyAlignment="1">
      <alignment horizontal="left" vertical="center" wrapText="1"/>
    </xf>
    <xf numFmtId="0" fontId="16" fillId="5" borderId="42" xfId="0" applyFont="1" applyFill="1" applyBorder="1" applyAlignment="1">
      <alignment horizontal="left" vertical="center" wrapText="1"/>
    </xf>
    <xf numFmtId="0" fontId="16" fillId="5" borderId="78" xfId="0" applyFont="1" applyFill="1" applyBorder="1" applyAlignment="1">
      <alignment horizontal="left" vertical="center" wrapText="1"/>
    </xf>
    <xf numFmtId="0" fontId="12" fillId="5" borderId="17" xfId="0" applyFont="1" applyFill="1" applyBorder="1" applyAlignment="1">
      <alignment horizontal="right" vertical="center"/>
    </xf>
    <xf numFmtId="0" fontId="12" fillId="5" borderId="51" xfId="0" applyFont="1" applyFill="1" applyBorder="1" applyAlignment="1">
      <alignment horizontal="right" vertical="center"/>
    </xf>
    <xf numFmtId="0" fontId="12" fillId="5" borderId="19" xfId="0" applyFont="1" applyFill="1" applyBorder="1" applyAlignment="1">
      <alignment horizontal="right" vertical="center"/>
    </xf>
    <xf numFmtId="0" fontId="12" fillId="5" borderId="46" xfId="0" applyFont="1" applyFill="1" applyBorder="1" applyAlignment="1">
      <alignment horizontal="right" vertical="center"/>
    </xf>
    <xf numFmtId="0" fontId="12" fillId="5" borderId="47" xfId="0" applyFont="1" applyFill="1" applyBorder="1" applyAlignment="1">
      <alignment horizontal="right" vertical="center"/>
    </xf>
    <xf numFmtId="0" fontId="12" fillId="5" borderId="48" xfId="0" applyFont="1" applyFill="1" applyBorder="1" applyAlignment="1">
      <alignment horizontal="right" vertical="center"/>
    </xf>
    <xf numFmtId="0" fontId="12" fillId="6" borderId="71" xfId="0" applyFont="1" applyFill="1" applyBorder="1" applyAlignment="1">
      <alignment horizontal="center" vertical="center"/>
    </xf>
    <xf numFmtId="0" fontId="12" fillId="6" borderId="51" xfId="0" applyFont="1" applyFill="1" applyBorder="1" applyAlignment="1">
      <alignment horizontal="center" vertical="center"/>
    </xf>
    <xf numFmtId="0" fontId="12" fillId="6" borderId="19" xfId="0" applyFont="1" applyFill="1" applyBorder="1" applyAlignment="1">
      <alignment horizontal="center" vertical="center"/>
    </xf>
    <xf numFmtId="0" fontId="12" fillId="6" borderId="72" xfId="0" applyFont="1" applyFill="1" applyBorder="1" applyAlignment="1">
      <alignment horizontal="center" vertical="center"/>
    </xf>
    <xf numFmtId="0" fontId="12" fillId="6" borderId="73" xfId="0" applyFont="1" applyFill="1" applyBorder="1" applyAlignment="1">
      <alignment horizontal="center" vertical="center"/>
    </xf>
    <xf numFmtId="0" fontId="12" fillId="6" borderId="74" xfId="0" applyFont="1" applyFill="1" applyBorder="1" applyAlignment="1">
      <alignment horizontal="center" vertical="center"/>
    </xf>
    <xf numFmtId="0" fontId="16" fillId="5" borderId="80" xfId="0" applyFont="1" applyFill="1" applyBorder="1" applyAlignment="1">
      <alignment horizontal="left" vertical="center" wrapText="1"/>
    </xf>
    <xf numFmtId="0" fontId="16" fillId="5" borderId="81" xfId="0" applyFont="1" applyFill="1" applyBorder="1" applyAlignment="1">
      <alignment horizontal="left" vertical="center" wrapText="1"/>
    </xf>
    <xf numFmtId="0" fontId="12" fillId="5" borderId="59" xfId="0" applyFont="1" applyFill="1" applyBorder="1" applyAlignment="1">
      <alignment horizontal="right" vertical="center"/>
    </xf>
    <xf numFmtId="0" fontId="12" fillId="5" borderId="55" xfId="0" applyFont="1" applyFill="1" applyBorder="1" applyAlignment="1">
      <alignment horizontal="right" vertical="center"/>
    </xf>
    <xf numFmtId="0" fontId="12" fillId="5" borderId="82" xfId="0" applyFont="1" applyFill="1" applyBorder="1" applyAlignment="1">
      <alignment horizontal="right" vertical="center"/>
    </xf>
    <xf numFmtId="0" fontId="12" fillId="5" borderId="61" xfId="0" applyFont="1" applyFill="1" applyBorder="1" applyAlignment="1">
      <alignment horizontal="right" vertical="center"/>
    </xf>
  </cellXfs>
  <cellStyles count="3">
    <cellStyle name="Moeda" xfId="2" builtinId="4"/>
    <cellStyle name="Normal" xfId="0" builtinId="0"/>
    <cellStyle name="Porcentagem" xfId="1" builtinId="5"/>
  </cellStyles>
  <dxfs count="6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16509-F01A-49BE-82C9-B583B6E5448F}">
  <dimension ref="A1:AJ38"/>
  <sheetViews>
    <sheetView tabSelected="1" topLeftCell="A19" zoomScaleNormal="100" workbookViewId="0">
      <selection activeCell="E29" sqref="E29"/>
    </sheetView>
  </sheetViews>
  <sheetFormatPr defaultRowHeight="12.75" x14ac:dyDescent="0.2"/>
  <cols>
    <col min="1" max="1" width="9.140625" style="192"/>
    <col min="2" max="2" width="11.140625" style="196" customWidth="1"/>
    <col min="3" max="3" width="30.140625" style="194" customWidth="1"/>
    <col min="4" max="4" width="26.5703125" style="196" customWidth="1"/>
    <col min="5" max="5" width="30.42578125" style="199" customWidth="1"/>
    <col min="6" max="6" width="10.7109375" style="199" hidden="1" customWidth="1"/>
    <col min="7" max="7" width="12.140625" style="199" hidden="1" customWidth="1"/>
    <col min="8" max="15" width="9.140625" style="199" hidden="1" customWidth="1"/>
    <col min="16" max="16" width="5" style="199" hidden="1" customWidth="1"/>
    <col min="17" max="17" width="9.140625" style="202" hidden="1" customWidth="1"/>
    <col min="18" max="19" width="14.42578125" style="192" hidden="1" customWidth="1"/>
    <col min="20" max="20" width="17.85546875" style="192" hidden="1" customWidth="1"/>
    <col min="21" max="21" width="11.28515625" style="202" hidden="1" customWidth="1"/>
    <col min="22" max="23" width="14.42578125" style="192" hidden="1" customWidth="1"/>
    <col min="24" max="24" width="17.85546875" style="192" hidden="1" customWidth="1"/>
    <col min="25" max="26" width="14.42578125" style="231" hidden="1" customWidth="1"/>
    <col min="27" max="27" width="17.85546875" style="231" hidden="1" customWidth="1"/>
    <col min="28" max="28" width="17.85546875" style="386" hidden="1" customWidth="1"/>
    <col min="29" max="29" width="11.28515625" style="202" customWidth="1"/>
    <col min="30" max="30" width="14.42578125" style="386" customWidth="1"/>
    <col min="31" max="31" width="20.28515625" style="386" customWidth="1"/>
    <col min="32" max="32" width="17.85546875" style="386" customWidth="1"/>
    <col min="33" max="34" width="14.42578125" style="489" customWidth="1"/>
    <col min="35" max="35" width="17.85546875" style="489" customWidth="1"/>
  </cols>
  <sheetData>
    <row r="1" spans="1:36" ht="18.75" customHeight="1" x14ac:dyDescent="0.3">
      <c r="A1" s="531" t="s">
        <v>298</v>
      </c>
      <c r="B1" s="532"/>
      <c r="C1" s="532"/>
      <c r="D1" s="532"/>
      <c r="E1" s="532"/>
      <c r="F1" s="532"/>
      <c r="G1" s="532"/>
      <c r="H1" s="532"/>
      <c r="I1" s="532"/>
      <c r="J1" s="532"/>
      <c r="K1" s="532"/>
      <c r="L1" s="532"/>
      <c r="M1" s="532"/>
      <c r="N1" s="532"/>
      <c r="O1" s="532"/>
      <c r="P1" s="532"/>
      <c r="Q1" s="532"/>
      <c r="R1" s="532"/>
      <c r="S1" s="532"/>
      <c r="T1" s="533"/>
      <c r="U1"/>
      <c r="V1"/>
      <c r="W1"/>
      <c r="X1"/>
      <c r="Y1" s="530" t="s">
        <v>312</v>
      </c>
      <c r="Z1" s="530"/>
      <c r="AA1" s="530"/>
      <c r="AB1" s="405"/>
      <c r="AC1" s="386"/>
      <c r="AD1" s="530"/>
      <c r="AE1" s="530"/>
      <c r="AF1" s="530"/>
      <c r="AG1" s="530" t="s">
        <v>350</v>
      </c>
      <c r="AH1" s="530"/>
      <c r="AI1" s="530"/>
    </row>
    <row r="2" spans="1:36" ht="63" customHeight="1" x14ac:dyDescent="0.2">
      <c r="A2" s="203" t="s">
        <v>199</v>
      </c>
      <c r="B2" s="204" t="s">
        <v>200</v>
      </c>
      <c r="C2" s="205" t="s">
        <v>201</v>
      </c>
      <c r="D2" s="204" t="s">
        <v>202</v>
      </c>
      <c r="E2" s="212" t="s">
        <v>203</v>
      </c>
      <c r="F2" s="204" t="s">
        <v>204</v>
      </c>
      <c r="G2" s="204" t="s">
        <v>205</v>
      </c>
      <c r="H2" s="204" t="s">
        <v>206</v>
      </c>
      <c r="I2" s="204" t="s">
        <v>207</v>
      </c>
      <c r="J2" s="204" t="s">
        <v>208</v>
      </c>
      <c r="K2" s="204" t="s">
        <v>209</v>
      </c>
      <c r="L2" s="204" t="s">
        <v>210</v>
      </c>
      <c r="M2" s="204" t="s">
        <v>211</v>
      </c>
      <c r="N2" s="204" t="s">
        <v>188</v>
      </c>
      <c r="O2" s="204" t="s">
        <v>212</v>
      </c>
      <c r="P2" s="204" t="s">
        <v>213</v>
      </c>
      <c r="Q2" s="204" t="s">
        <v>214</v>
      </c>
      <c r="R2" s="204" t="s">
        <v>215</v>
      </c>
      <c r="S2" s="204" t="s">
        <v>216</v>
      </c>
      <c r="T2" s="206" t="s">
        <v>217</v>
      </c>
      <c r="U2" s="204" t="s">
        <v>299</v>
      </c>
      <c r="V2" s="204" t="s">
        <v>215</v>
      </c>
      <c r="W2" s="204" t="s">
        <v>216</v>
      </c>
      <c r="X2" s="206" t="s">
        <v>217</v>
      </c>
      <c r="Y2" s="238" t="s">
        <v>215</v>
      </c>
      <c r="Z2" s="238" t="s">
        <v>216</v>
      </c>
      <c r="AA2" s="239" t="s">
        <v>217</v>
      </c>
      <c r="AB2" s="406" t="s">
        <v>334</v>
      </c>
      <c r="AC2" s="204" t="s">
        <v>333</v>
      </c>
      <c r="AD2" s="238" t="s">
        <v>215</v>
      </c>
      <c r="AE2" s="238" t="s">
        <v>216</v>
      </c>
      <c r="AF2" s="239" t="s">
        <v>217</v>
      </c>
      <c r="AG2" s="491" t="s">
        <v>215</v>
      </c>
      <c r="AH2" s="491" t="s">
        <v>216</v>
      </c>
      <c r="AI2" s="492" t="s">
        <v>217</v>
      </c>
    </row>
    <row r="3" spans="1:36" s="189" customFormat="1" ht="26.25" x14ac:dyDescent="0.25">
      <c r="A3" s="534">
        <v>1</v>
      </c>
      <c r="B3" s="213">
        <v>1</v>
      </c>
      <c r="C3" s="193" t="s">
        <v>189</v>
      </c>
      <c r="D3" s="201" t="s">
        <v>190</v>
      </c>
      <c r="E3" s="200" t="s">
        <v>191</v>
      </c>
      <c r="F3" s="198"/>
      <c r="G3" s="198"/>
      <c r="H3" s="198"/>
      <c r="I3" s="198"/>
      <c r="J3" s="198"/>
      <c r="K3" s="198"/>
      <c r="L3" s="198"/>
      <c r="M3" s="197">
        <v>1</v>
      </c>
      <c r="N3" s="198"/>
      <c r="O3" s="198"/>
      <c r="P3" s="198"/>
      <c r="Q3" s="201">
        <v>1</v>
      </c>
      <c r="R3" s="187">
        <f>'1-AuxSevGerai_40h_Balneario Cam'!Valor_Mensal_PostoM</f>
        <v>3601.33</v>
      </c>
      <c r="S3" s="188">
        <f t="shared" ref="S3:S29" si="0">R3*Q3</f>
        <v>3601.33</v>
      </c>
      <c r="T3" s="207">
        <f>S3*12</f>
        <v>43215.96</v>
      </c>
      <c r="U3" s="235">
        <f>SUM($F$3:$P$3)</f>
        <v>1</v>
      </c>
      <c r="V3" s="187">
        <f>'1-AuxSevGerai_40h_Balneario Cam'!Valor_Mensal_PostoM</f>
        <v>3601.33</v>
      </c>
      <c r="W3" s="188">
        <f t="shared" ref="W3:W29" si="1">V3*U3</f>
        <v>3601.33</v>
      </c>
      <c r="X3" s="207">
        <f>W3*12</f>
        <v>43215.96</v>
      </c>
      <c r="Y3" s="187">
        <f>'1-AuxSevGerai_40h_Balneario Cam'!I127</f>
        <v>3631.37</v>
      </c>
      <c r="Z3" s="188">
        <f>Y3*U3</f>
        <v>3631.37</v>
      </c>
      <c r="AA3" s="207">
        <f>Z3*12</f>
        <v>43576.44</v>
      </c>
      <c r="AB3" s="408">
        <f>Y3*Q3</f>
        <v>3631.37</v>
      </c>
      <c r="AC3" s="235">
        <f>SUM($F$3:$P$3)</f>
        <v>1</v>
      </c>
      <c r="AD3" s="187">
        <f>'1-AuxSevGerai_40h_Balneario Cam'!I127</f>
        <v>3631.37</v>
      </c>
      <c r="AE3" s="188">
        <f>AD3*AC3</f>
        <v>3631.37</v>
      </c>
      <c r="AF3" s="207">
        <f>AE3*12</f>
        <v>43576.44</v>
      </c>
      <c r="AG3" s="187">
        <f>'1-AuxSevGerai_40h_Balneario Cam'!J127</f>
        <v>4048.89</v>
      </c>
      <c r="AH3" s="188">
        <f>AG3*AC3</f>
        <v>4048.89</v>
      </c>
      <c r="AI3" s="207">
        <f>AH3*12</f>
        <v>48586.68</v>
      </c>
      <c r="AJ3" s="189" t="s">
        <v>325</v>
      </c>
    </row>
    <row r="4" spans="1:36" s="189" customFormat="1" ht="26.25" x14ac:dyDescent="0.25">
      <c r="A4" s="535"/>
      <c r="B4" s="213">
        <v>2</v>
      </c>
      <c r="C4" s="193" t="s">
        <v>192</v>
      </c>
      <c r="D4" s="201" t="s">
        <v>190</v>
      </c>
      <c r="E4" s="200" t="s">
        <v>191</v>
      </c>
      <c r="F4" s="198"/>
      <c r="G4" s="198"/>
      <c r="H4" s="198"/>
      <c r="I4" s="198"/>
      <c r="J4" s="198"/>
      <c r="K4" s="198"/>
      <c r="L4" s="198"/>
      <c r="M4" s="197">
        <v>1</v>
      </c>
      <c r="N4" s="198"/>
      <c r="O4" s="198"/>
      <c r="P4" s="198"/>
      <c r="Q4" s="201">
        <v>1</v>
      </c>
      <c r="R4" s="187">
        <f>'2-Copeiro_40h_Balneario Cam'!Valor_Mensal_PostoM</f>
        <v>3116.59</v>
      </c>
      <c r="S4" s="188">
        <f t="shared" si="0"/>
        <v>3116.59</v>
      </c>
      <c r="T4" s="207">
        <f t="shared" ref="T4:T29" si="2">S4*12</f>
        <v>37399.08</v>
      </c>
      <c r="U4" s="235">
        <f>SUM($F$4:$P$4)</f>
        <v>1</v>
      </c>
      <c r="V4" s="187">
        <f>'2-Copeiro_40h_Balneario Cam'!Valor_Mensal_PostoM</f>
        <v>3116.59</v>
      </c>
      <c r="W4" s="188">
        <f t="shared" si="1"/>
        <v>3116.59</v>
      </c>
      <c r="X4" s="207">
        <f>W4*12</f>
        <v>37399.08</v>
      </c>
      <c r="Y4" s="187">
        <f>'2-Copeiro_40h_Balneario Cam'!I127</f>
        <v>3141.25</v>
      </c>
      <c r="Z4" s="188">
        <f t="shared" ref="Z4:Z29" si="3">Y4*U4</f>
        <v>3141.25</v>
      </c>
      <c r="AA4" s="207">
        <f>Z4*12</f>
        <v>37695</v>
      </c>
      <c r="AB4" s="408">
        <f t="shared" ref="AB4:AB29" si="4">Y4*Q4</f>
        <v>3141.25</v>
      </c>
      <c r="AC4" s="235">
        <f>SUM($F$4:$P$4)</f>
        <v>1</v>
      </c>
      <c r="AD4" s="187">
        <f>'2-Copeiro_40h_Balneario Cam'!I127</f>
        <v>3141.25</v>
      </c>
      <c r="AE4" s="188">
        <f t="shared" ref="AE4:AE28" si="5">AD4*AC4</f>
        <v>3141.25</v>
      </c>
      <c r="AF4" s="207">
        <f>AE4*12</f>
        <v>37695</v>
      </c>
      <c r="AG4" s="187">
        <f>'2-Copeiro_40h_Balneario Cam'!J127</f>
        <v>3311.96</v>
      </c>
      <c r="AH4" s="188">
        <f>AG4*AC4</f>
        <v>3311.96</v>
      </c>
      <c r="AI4" s="207">
        <f>AH4*12</f>
        <v>39743.520000000004</v>
      </c>
      <c r="AJ4" s="189" t="s">
        <v>325</v>
      </c>
    </row>
    <row r="5" spans="1:36" s="189" customFormat="1" ht="26.25" x14ac:dyDescent="0.25">
      <c r="A5" s="535"/>
      <c r="B5" s="213">
        <v>3</v>
      </c>
      <c r="C5" s="193" t="s">
        <v>177</v>
      </c>
      <c r="D5" s="201" t="s">
        <v>190</v>
      </c>
      <c r="E5" s="200" t="s">
        <v>191</v>
      </c>
      <c r="F5" s="198"/>
      <c r="G5" s="198"/>
      <c r="H5" s="198"/>
      <c r="I5" s="198"/>
      <c r="J5" s="198"/>
      <c r="K5" s="198"/>
      <c r="L5" s="198"/>
      <c r="M5" s="197">
        <v>1</v>
      </c>
      <c r="N5" s="198"/>
      <c r="O5" s="198"/>
      <c r="P5" s="198"/>
      <c r="Q5" s="201">
        <v>1</v>
      </c>
      <c r="R5" s="187">
        <f>'3-EncarregN1_40h_Balneario Cam'!Valor_Mensal_PostoM</f>
        <v>4665.08</v>
      </c>
      <c r="S5" s="188">
        <f t="shared" si="0"/>
        <v>4665.08</v>
      </c>
      <c r="T5" s="207">
        <f t="shared" si="2"/>
        <v>55980.959999999999</v>
      </c>
      <c r="U5" s="235">
        <f>SUM($F$5:$P$5)</f>
        <v>1</v>
      </c>
      <c r="V5" s="187">
        <f>'3-EncarregN1_40h_Balneario Cam'!Valor_Mensal_PostoM</f>
        <v>4665.08</v>
      </c>
      <c r="W5" s="188">
        <f t="shared" si="1"/>
        <v>4665.08</v>
      </c>
      <c r="X5" s="207">
        <f>W5*12</f>
        <v>55980.959999999999</v>
      </c>
      <c r="Y5" s="187">
        <f>'3-EncarregN1_40h_Balneario Cam'!I127</f>
        <v>4706.13</v>
      </c>
      <c r="Z5" s="188">
        <f t="shared" si="3"/>
        <v>4706.13</v>
      </c>
      <c r="AA5" s="207">
        <f>Z5*12</f>
        <v>56473.56</v>
      </c>
      <c r="AB5" s="408">
        <f t="shared" si="4"/>
        <v>4706.13</v>
      </c>
      <c r="AC5" s="235">
        <f>SUM($F$5:$P$5)</f>
        <v>1</v>
      </c>
      <c r="AD5" s="187">
        <f>'3-EncarregN1_40h_Balneario Cam'!I127</f>
        <v>4706.13</v>
      </c>
      <c r="AE5" s="188">
        <f t="shared" si="5"/>
        <v>4706.13</v>
      </c>
      <c r="AF5" s="207">
        <f>AE5*12</f>
        <v>56473.56</v>
      </c>
      <c r="AG5" s="187">
        <f>'3-EncarregN1_40h_Balneario Cam'!J127</f>
        <v>4969.16</v>
      </c>
      <c r="AH5" s="188">
        <f t="shared" ref="AH5:AH27" si="6">AG5*AC5</f>
        <v>4969.16</v>
      </c>
      <c r="AI5" s="207">
        <f>AH5*12</f>
        <v>59629.919999999998</v>
      </c>
      <c r="AJ5" s="189" t="s">
        <v>325</v>
      </c>
    </row>
    <row r="6" spans="1:36" s="189" customFormat="1" ht="26.25" x14ac:dyDescent="0.25">
      <c r="A6" s="535"/>
      <c r="B6" s="213">
        <v>4</v>
      </c>
      <c r="C6" s="193" t="s">
        <v>181</v>
      </c>
      <c r="D6" s="201" t="s">
        <v>190</v>
      </c>
      <c r="E6" s="200" t="s">
        <v>191</v>
      </c>
      <c r="F6" s="198"/>
      <c r="G6" s="198"/>
      <c r="H6" s="198"/>
      <c r="I6" s="198"/>
      <c r="J6" s="198"/>
      <c r="K6" s="198"/>
      <c r="L6" s="198"/>
      <c r="M6" s="197">
        <v>3</v>
      </c>
      <c r="N6" s="198"/>
      <c r="O6" s="198"/>
      <c r="P6" s="198"/>
      <c r="Q6" s="201">
        <v>3</v>
      </c>
      <c r="R6" s="187">
        <f>'4-Jardineiro_40h_Balneario Camb'!Valor_Mensal_PostoM</f>
        <v>4161</v>
      </c>
      <c r="S6" s="188">
        <f t="shared" si="0"/>
        <v>12483</v>
      </c>
      <c r="T6" s="207">
        <f t="shared" si="2"/>
        <v>149796</v>
      </c>
      <c r="U6" s="235">
        <f>SUM($F$6:$P$6)</f>
        <v>3</v>
      </c>
      <c r="V6" s="187">
        <f>'4-Jardineiro_40h_Balneario Camb'!Valor_Mensal_PostoM</f>
        <v>4161</v>
      </c>
      <c r="W6" s="188">
        <f t="shared" si="1"/>
        <v>12483</v>
      </c>
      <c r="X6" s="207">
        <f t="shared" ref="X6:X29" si="7">W6*12</f>
        <v>149796</v>
      </c>
      <c r="Y6" s="187">
        <f>'4-Jardineiro_40h_Balneario Camb'!I127</f>
        <v>4196.92</v>
      </c>
      <c r="Z6" s="188">
        <f t="shared" si="3"/>
        <v>12590.76</v>
      </c>
      <c r="AA6" s="207">
        <f t="shared" ref="AA6:AA29" si="8">Z6*12</f>
        <v>151089.12</v>
      </c>
      <c r="AB6" s="408">
        <f t="shared" si="4"/>
        <v>12590.76</v>
      </c>
      <c r="AC6" s="235">
        <f>SUM($F$6:$P$6)</f>
        <v>3</v>
      </c>
      <c r="AD6" s="187">
        <f>'4-Jardineiro_40h_Balneario Camb'!I127</f>
        <v>4196.92</v>
      </c>
      <c r="AE6" s="188">
        <f t="shared" si="5"/>
        <v>12590.76</v>
      </c>
      <c r="AF6" s="207">
        <f t="shared" ref="AF6:AF29" si="9">AE6*12</f>
        <v>151089.12</v>
      </c>
      <c r="AG6" s="187">
        <f>'4-Jardineiro_40h_Balneario Camb'!J127</f>
        <v>4430.6000000000004</v>
      </c>
      <c r="AH6" s="188">
        <f t="shared" si="6"/>
        <v>13291.800000000001</v>
      </c>
      <c r="AI6" s="207">
        <f t="shared" ref="AI6:AI29" si="10">AH6*12</f>
        <v>159501.6</v>
      </c>
      <c r="AJ6" s="189" t="s">
        <v>325</v>
      </c>
    </row>
    <row r="7" spans="1:36" s="189" customFormat="1" ht="26.25" x14ac:dyDescent="0.25">
      <c r="A7" s="535"/>
      <c r="B7" s="213">
        <v>5</v>
      </c>
      <c r="C7" s="193" t="s">
        <v>193</v>
      </c>
      <c r="D7" s="201" t="s">
        <v>190</v>
      </c>
      <c r="E7" s="200" t="s">
        <v>191</v>
      </c>
      <c r="F7" s="198"/>
      <c r="G7" s="198"/>
      <c r="H7" s="198"/>
      <c r="I7" s="198"/>
      <c r="J7" s="198"/>
      <c r="K7" s="198"/>
      <c r="L7" s="198"/>
      <c r="M7" s="197">
        <v>6</v>
      </c>
      <c r="N7" s="198"/>
      <c r="O7" s="198"/>
      <c r="P7" s="198"/>
      <c r="Q7" s="201">
        <v>6</v>
      </c>
      <c r="R7" s="187">
        <f>'5-Servente_40h_Balneario Cambo'!Valor_Mensal_PostoM</f>
        <v>3601.33</v>
      </c>
      <c r="S7" s="188">
        <f t="shared" si="0"/>
        <v>21607.98</v>
      </c>
      <c r="T7" s="207">
        <f t="shared" si="2"/>
        <v>259295.76</v>
      </c>
      <c r="U7" s="235">
        <f>SUM($F$7:$P$7)</f>
        <v>6</v>
      </c>
      <c r="V7" s="187">
        <f>'5-Servente_40h_Balneario Cambo'!Valor_Mensal_PostoM</f>
        <v>3601.33</v>
      </c>
      <c r="W7" s="188">
        <f t="shared" si="1"/>
        <v>21607.98</v>
      </c>
      <c r="X7" s="207">
        <f t="shared" si="7"/>
        <v>259295.76</v>
      </c>
      <c r="Y7" s="187">
        <f>'5-Servente_40h_Balneario Cambo'!I127</f>
        <v>3631.35</v>
      </c>
      <c r="Z7" s="188">
        <f t="shared" si="3"/>
        <v>21788.1</v>
      </c>
      <c r="AA7" s="207">
        <f t="shared" si="8"/>
        <v>261457.19999999998</v>
      </c>
      <c r="AB7" s="408">
        <f t="shared" si="4"/>
        <v>21788.1</v>
      </c>
      <c r="AC7" s="235">
        <f>SUM($F$7:$P$7)</f>
        <v>6</v>
      </c>
      <c r="AD7" s="187">
        <f>'5-Servente_40h_Balneario Cambo'!I127</f>
        <v>3631.35</v>
      </c>
      <c r="AE7" s="188">
        <f t="shared" si="5"/>
        <v>21788.1</v>
      </c>
      <c r="AF7" s="207">
        <f t="shared" si="9"/>
        <v>261457.19999999998</v>
      </c>
      <c r="AG7" s="187">
        <f>'5-Servente_40h_Balneario Cambo'!J127</f>
        <v>4048.89</v>
      </c>
      <c r="AH7" s="188">
        <f t="shared" si="6"/>
        <v>24293.34</v>
      </c>
      <c r="AI7" s="207">
        <f t="shared" si="10"/>
        <v>291520.08</v>
      </c>
      <c r="AJ7" s="189" t="s">
        <v>325</v>
      </c>
    </row>
    <row r="8" spans="1:36" s="189" customFormat="1" ht="26.25" x14ac:dyDescent="0.25">
      <c r="A8" s="535"/>
      <c r="B8" s="213">
        <v>6</v>
      </c>
      <c r="C8" s="193" t="s">
        <v>182</v>
      </c>
      <c r="D8" s="201" t="s">
        <v>190</v>
      </c>
      <c r="E8" s="200" t="s">
        <v>191</v>
      </c>
      <c r="F8" s="198"/>
      <c r="G8" s="198"/>
      <c r="H8" s="198"/>
      <c r="I8" s="198"/>
      <c r="J8" s="198"/>
      <c r="K8" s="198"/>
      <c r="L8" s="198"/>
      <c r="M8" s="197">
        <v>2</v>
      </c>
      <c r="N8" s="198"/>
      <c r="O8" s="198"/>
      <c r="P8" s="198"/>
      <c r="Q8" s="201">
        <v>2</v>
      </c>
      <c r="R8" s="187">
        <f>'6-Zelador_40h_Balneario Cambo'!Valor_Mensal_PostoM</f>
        <v>4243.76</v>
      </c>
      <c r="S8" s="188">
        <f t="shared" si="0"/>
        <v>8487.52</v>
      </c>
      <c r="T8" s="207">
        <f t="shared" si="2"/>
        <v>101850.24000000001</v>
      </c>
      <c r="U8" s="235">
        <f>SUM($F$8:$P$8)</f>
        <v>2</v>
      </c>
      <c r="V8" s="187">
        <f>'6-Zelador_40h_Balneario Cambo'!Valor_Mensal_PostoM</f>
        <v>4243.76</v>
      </c>
      <c r="W8" s="188">
        <f t="shared" si="1"/>
        <v>8487.52</v>
      </c>
      <c r="X8" s="207">
        <f t="shared" si="7"/>
        <v>101850.24000000001</v>
      </c>
      <c r="Y8" s="187">
        <f>'6-Zelador_40h_Balneario Cambo'!I127</f>
        <v>4280.6899999999996</v>
      </c>
      <c r="Z8" s="188">
        <f t="shared" si="3"/>
        <v>8561.3799999999992</v>
      </c>
      <c r="AA8" s="207">
        <f t="shared" si="8"/>
        <v>102736.56</v>
      </c>
      <c r="AB8" s="408">
        <f t="shared" si="4"/>
        <v>8561.3799999999992</v>
      </c>
      <c r="AC8" s="235">
        <f>SUM($F$8:$P$8)</f>
        <v>2</v>
      </c>
      <c r="AD8" s="187">
        <f>'6-Zelador_40h_Balneario Cambo'!I127</f>
        <v>4280.6899999999996</v>
      </c>
      <c r="AE8" s="188">
        <f t="shared" si="5"/>
        <v>8561.3799999999992</v>
      </c>
      <c r="AF8" s="207">
        <f t="shared" si="9"/>
        <v>102736.56</v>
      </c>
      <c r="AG8" s="187">
        <f>'6-Zelador_40h_Balneario Cambo'!J127</f>
        <v>4519.26</v>
      </c>
      <c r="AH8" s="188">
        <f t="shared" si="6"/>
        <v>9038.52</v>
      </c>
      <c r="AI8" s="207">
        <f t="shared" si="10"/>
        <v>108462.24</v>
      </c>
      <c r="AJ8" s="189" t="s">
        <v>325</v>
      </c>
    </row>
    <row r="9" spans="1:36" s="189" customFormat="1" ht="26.25" x14ac:dyDescent="0.25">
      <c r="A9" s="535"/>
      <c r="B9" s="213">
        <v>7</v>
      </c>
      <c r="C9" s="193" t="s">
        <v>189</v>
      </c>
      <c r="D9" s="201" t="s">
        <v>152</v>
      </c>
      <c r="E9" s="200" t="s">
        <v>191</v>
      </c>
      <c r="F9" s="198">
        <v>2</v>
      </c>
      <c r="G9" s="198"/>
      <c r="H9" s="198"/>
      <c r="I9" s="198">
        <v>2</v>
      </c>
      <c r="J9" s="198">
        <v>2</v>
      </c>
      <c r="K9" s="198"/>
      <c r="L9" s="198">
        <v>3</v>
      </c>
      <c r="M9" s="197"/>
      <c r="N9" s="198"/>
      <c r="O9" s="198"/>
      <c r="P9" s="198"/>
      <c r="Q9" s="201">
        <v>9</v>
      </c>
      <c r="R9" s="187">
        <f>'7-AuxSevGerai_40h_Floripa'!Valor_Mensal_PostoM</f>
        <v>3591.58</v>
      </c>
      <c r="S9" s="188">
        <f t="shared" si="0"/>
        <v>32324.22</v>
      </c>
      <c r="T9" s="207">
        <f t="shared" si="2"/>
        <v>387890.64</v>
      </c>
      <c r="U9" s="235">
        <f>SUM($F$9:$P$9)</f>
        <v>9</v>
      </c>
      <c r="V9" s="187">
        <f>'7-AuxSevGerai_40h_Floripa'!Valor_Mensal_PostoM</f>
        <v>3591.58</v>
      </c>
      <c r="W9" s="188">
        <f t="shared" si="1"/>
        <v>32324.22</v>
      </c>
      <c r="X9" s="207">
        <f t="shared" si="7"/>
        <v>387890.64</v>
      </c>
      <c r="Y9" s="187">
        <f>'7-AuxSevGerai_40h_Floripa'!I127</f>
        <v>3908.9</v>
      </c>
      <c r="Z9" s="188">
        <f t="shared" si="3"/>
        <v>35180.1</v>
      </c>
      <c r="AA9" s="207">
        <f t="shared" si="8"/>
        <v>422161.19999999995</v>
      </c>
      <c r="AB9" s="408">
        <f t="shared" si="4"/>
        <v>35180.1</v>
      </c>
      <c r="AC9" s="235">
        <f>SUM($F$9:$P$9)</f>
        <v>9</v>
      </c>
      <c r="AD9" s="187">
        <f>'7-AuxSevGerai_40h_Floripa'!I127</f>
        <v>3908.9</v>
      </c>
      <c r="AE9" s="188">
        <f t="shared" si="5"/>
        <v>35180.1</v>
      </c>
      <c r="AF9" s="207">
        <f t="shared" si="9"/>
        <v>422161.19999999995</v>
      </c>
      <c r="AG9" s="187">
        <f>'7-AuxSevGerai_40h_Floripa'!J127</f>
        <v>4249.3100000000004</v>
      </c>
      <c r="AH9" s="188">
        <f t="shared" si="6"/>
        <v>38243.79</v>
      </c>
      <c r="AI9" s="207">
        <f t="shared" si="10"/>
        <v>458925.48</v>
      </c>
      <c r="AJ9" s="189" t="s">
        <v>325</v>
      </c>
    </row>
    <row r="10" spans="1:36" s="189" customFormat="1" ht="26.25" x14ac:dyDescent="0.25">
      <c r="A10" s="535"/>
      <c r="B10" s="213">
        <v>8</v>
      </c>
      <c r="C10" s="193" t="s">
        <v>192</v>
      </c>
      <c r="D10" s="201" t="s">
        <v>152</v>
      </c>
      <c r="E10" s="200" t="s">
        <v>191</v>
      </c>
      <c r="F10" s="198">
        <v>1</v>
      </c>
      <c r="G10" s="198"/>
      <c r="H10" s="198">
        <v>1</v>
      </c>
      <c r="I10" s="198">
        <v>1</v>
      </c>
      <c r="J10" s="198">
        <v>1</v>
      </c>
      <c r="K10" s="198">
        <v>1</v>
      </c>
      <c r="L10" s="198">
        <v>1</v>
      </c>
      <c r="M10" s="197"/>
      <c r="N10" s="198"/>
      <c r="O10" s="198"/>
      <c r="P10" s="198"/>
      <c r="Q10" s="201">
        <v>6</v>
      </c>
      <c r="R10" s="187">
        <f>'8-Copeiro_40h_Fpolis'!Valor_Mensal_PostoM</f>
        <v>3107.32</v>
      </c>
      <c r="S10" s="188">
        <f t="shared" si="0"/>
        <v>18643.920000000002</v>
      </c>
      <c r="T10" s="207">
        <f t="shared" si="2"/>
        <v>223727.04000000004</v>
      </c>
      <c r="U10" s="235">
        <f>SUM($F$10:$P$10)</f>
        <v>6</v>
      </c>
      <c r="V10" s="187">
        <f>'8-Copeiro_40h_Fpolis'!Valor_Mensal_PostoM</f>
        <v>3107.32</v>
      </c>
      <c r="W10" s="188">
        <f t="shared" si="1"/>
        <v>18643.920000000002</v>
      </c>
      <c r="X10" s="207">
        <f t="shared" si="7"/>
        <v>223727.04000000004</v>
      </c>
      <c r="Y10" s="187">
        <f>'8-Copeiro_40h_Fpolis'!I127</f>
        <v>3378.56</v>
      </c>
      <c r="Z10" s="188">
        <f t="shared" si="3"/>
        <v>20271.36</v>
      </c>
      <c r="AA10" s="207">
        <f t="shared" si="8"/>
        <v>243256.32000000001</v>
      </c>
      <c r="AB10" s="408">
        <f t="shared" si="4"/>
        <v>20271.36</v>
      </c>
      <c r="AC10" s="235">
        <f>SUM($F$10:$P$10)</f>
        <v>6</v>
      </c>
      <c r="AD10" s="187">
        <f>'8-Copeiro_40h_Fpolis'!I127</f>
        <v>3378.56</v>
      </c>
      <c r="AE10" s="188">
        <f t="shared" si="5"/>
        <v>20271.36</v>
      </c>
      <c r="AF10" s="207">
        <f t="shared" si="9"/>
        <v>243256.32000000001</v>
      </c>
      <c r="AG10" s="187">
        <f>'8-Copeiro_40h_Fpolis'!J127</f>
        <v>3671.11</v>
      </c>
      <c r="AH10" s="188">
        <f t="shared" si="6"/>
        <v>22026.66</v>
      </c>
      <c r="AI10" s="207">
        <f t="shared" si="10"/>
        <v>264319.92</v>
      </c>
      <c r="AJ10" s="189" t="s">
        <v>325</v>
      </c>
    </row>
    <row r="11" spans="1:36" s="189" customFormat="1" ht="26.25" x14ac:dyDescent="0.25">
      <c r="A11" s="535"/>
      <c r="B11" s="213">
        <v>9</v>
      </c>
      <c r="C11" s="193" t="s">
        <v>177</v>
      </c>
      <c r="D11" s="201" t="s">
        <v>152</v>
      </c>
      <c r="E11" s="200" t="s">
        <v>191</v>
      </c>
      <c r="F11" s="198">
        <v>3</v>
      </c>
      <c r="G11" s="198"/>
      <c r="H11" s="214">
        <v>1</v>
      </c>
      <c r="I11" s="198">
        <v>1</v>
      </c>
      <c r="J11" s="198"/>
      <c r="K11" s="198"/>
      <c r="L11" s="198">
        <v>1</v>
      </c>
      <c r="M11" s="197"/>
      <c r="N11" s="198"/>
      <c r="O11" s="198"/>
      <c r="P11" s="198"/>
      <c r="Q11" s="201">
        <v>5</v>
      </c>
      <c r="R11" s="187">
        <f>'9-EncarregN1_40h_Fpolis'!Valor_Mensal_PostoM</f>
        <v>4654.3</v>
      </c>
      <c r="S11" s="188">
        <f t="shared" si="0"/>
        <v>23271.5</v>
      </c>
      <c r="T11" s="207">
        <f t="shared" si="2"/>
        <v>279258</v>
      </c>
      <c r="U11" s="235">
        <f>SUM($F$11:$P$11)</f>
        <v>6</v>
      </c>
      <c r="V11" s="187">
        <f>'9-EncarregN1_40h_Fpolis'!Valor_Mensal_PostoM</f>
        <v>4654.3</v>
      </c>
      <c r="W11" s="188">
        <f t="shared" si="1"/>
        <v>27925.800000000003</v>
      </c>
      <c r="X11" s="207">
        <f t="shared" si="7"/>
        <v>335109.60000000003</v>
      </c>
      <c r="Y11" s="187">
        <f>'9-EncarregN1_40h_Fpolis'!I127</f>
        <v>5070.88</v>
      </c>
      <c r="Z11" s="188">
        <f t="shared" si="3"/>
        <v>30425.279999999999</v>
      </c>
      <c r="AA11" s="207">
        <f t="shared" si="8"/>
        <v>365103.35999999999</v>
      </c>
      <c r="AB11" s="408">
        <f t="shared" si="4"/>
        <v>25354.400000000001</v>
      </c>
      <c r="AC11" s="235">
        <f>SUM($F$11:$P$11)</f>
        <v>6</v>
      </c>
      <c r="AD11" s="187">
        <f>'9-EncarregN1_40h_Fpolis'!I127</f>
        <v>5070.88</v>
      </c>
      <c r="AE11" s="188">
        <f t="shared" si="5"/>
        <v>30425.279999999999</v>
      </c>
      <c r="AF11" s="207">
        <f t="shared" si="9"/>
        <v>365103.35999999999</v>
      </c>
      <c r="AG11" s="187">
        <f>'9-EncarregN1_40h_Fpolis'!J127</f>
        <v>5513.73</v>
      </c>
      <c r="AH11" s="188">
        <f t="shared" si="6"/>
        <v>33082.379999999997</v>
      </c>
      <c r="AI11" s="207">
        <f t="shared" si="10"/>
        <v>396988.55999999994</v>
      </c>
      <c r="AJ11" s="189" t="s">
        <v>325</v>
      </c>
    </row>
    <row r="12" spans="1:36" s="189" customFormat="1" ht="26.25" x14ac:dyDescent="0.25">
      <c r="A12" s="535"/>
      <c r="B12" s="213">
        <v>10</v>
      </c>
      <c r="C12" s="193" t="s">
        <v>177</v>
      </c>
      <c r="D12" s="201" t="s">
        <v>152</v>
      </c>
      <c r="E12" s="200" t="s">
        <v>194</v>
      </c>
      <c r="F12" s="198">
        <v>1</v>
      </c>
      <c r="G12" s="198"/>
      <c r="H12" s="198"/>
      <c r="I12" s="198"/>
      <c r="J12" s="198"/>
      <c r="K12" s="198"/>
      <c r="L12" s="198"/>
      <c r="M12" s="197"/>
      <c r="N12" s="198"/>
      <c r="O12" s="198"/>
      <c r="P12" s="198"/>
      <c r="Q12" s="201">
        <v>1</v>
      </c>
      <c r="R12" s="187">
        <f>'10-EncarregN1_30h_Fpolis'!Valor_Mensal_PostoM</f>
        <v>3862.3</v>
      </c>
      <c r="S12" s="188">
        <f t="shared" si="0"/>
        <v>3862.3</v>
      </c>
      <c r="T12" s="207">
        <f t="shared" si="2"/>
        <v>46347.600000000006</v>
      </c>
      <c r="U12" s="235">
        <f>SUM($F$12:$P$12)</f>
        <v>1</v>
      </c>
      <c r="V12" s="187">
        <f>'10-EncarregN1_30h_Fpolis'!Valor_Mensal_PostoM</f>
        <v>3862.3</v>
      </c>
      <c r="W12" s="188">
        <f t="shared" si="1"/>
        <v>3862.3</v>
      </c>
      <c r="X12" s="207">
        <f t="shared" si="7"/>
        <v>46347.600000000006</v>
      </c>
      <c r="Y12" s="187">
        <f>'10-EncarregN1_30h_Fpolis'!I127</f>
        <v>4203.32</v>
      </c>
      <c r="Z12" s="188">
        <f t="shared" si="3"/>
        <v>4203.32</v>
      </c>
      <c r="AA12" s="207">
        <f t="shared" si="8"/>
        <v>50439.839999999997</v>
      </c>
      <c r="AB12" s="408">
        <f t="shared" si="4"/>
        <v>4203.32</v>
      </c>
      <c r="AC12" s="235">
        <f>SUM($F$12:$P$12)</f>
        <v>1</v>
      </c>
      <c r="AD12" s="187">
        <f>'10-EncarregN1_30h_Fpolis'!I127</f>
        <v>4203.32</v>
      </c>
      <c r="AE12" s="188">
        <f t="shared" si="5"/>
        <v>4203.32</v>
      </c>
      <c r="AF12" s="207">
        <f t="shared" si="9"/>
        <v>50439.839999999997</v>
      </c>
      <c r="AG12" s="187">
        <f>'10-EncarregN1_30h_Fpolis'!J127</f>
        <v>4571.51</v>
      </c>
      <c r="AH12" s="188">
        <f t="shared" si="6"/>
        <v>4571.51</v>
      </c>
      <c r="AI12" s="207">
        <f t="shared" si="10"/>
        <v>54858.12</v>
      </c>
      <c r="AJ12" s="189" t="s">
        <v>325</v>
      </c>
    </row>
    <row r="13" spans="1:36" s="189" customFormat="1" ht="26.25" x14ac:dyDescent="0.25">
      <c r="A13" s="535"/>
      <c r="B13" s="213">
        <v>11</v>
      </c>
      <c r="C13" s="193" t="s">
        <v>193</v>
      </c>
      <c r="D13" s="201" t="s">
        <v>152</v>
      </c>
      <c r="E13" s="200" t="s">
        <v>191</v>
      </c>
      <c r="F13" s="198">
        <v>10</v>
      </c>
      <c r="G13" s="198">
        <v>1</v>
      </c>
      <c r="H13" s="198">
        <v>8</v>
      </c>
      <c r="I13" s="198">
        <v>9</v>
      </c>
      <c r="J13" s="198">
        <v>6</v>
      </c>
      <c r="K13" s="198">
        <v>4</v>
      </c>
      <c r="L13" s="198">
        <v>8</v>
      </c>
      <c r="M13" s="197"/>
      <c r="N13" s="198"/>
      <c r="O13" s="198"/>
      <c r="P13" s="198"/>
      <c r="Q13" s="201">
        <v>46</v>
      </c>
      <c r="R13" s="187">
        <f>'11-Servente_40h_Fpolis'!Valor_Mensal_PostoM</f>
        <v>3591.58</v>
      </c>
      <c r="S13" s="188">
        <f t="shared" si="0"/>
        <v>165212.68</v>
      </c>
      <c r="T13" s="207">
        <f t="shared" si="2"/>
        <v>1982552.16</v>
      </c>
      <c r="U13" s="235">
        <f>SUM($F$13:$P$13)</f>
        <v>46</v>
      </c>
      <c r="V13" s="187">
        <f>'11-Servente_40h_Fpolis'!Valor_Mensal_PostoM</f>
        <v>3591.58</v>
      </c>
      <c r="W13" s="188">
        <f t="shared" si="1"/>
        <v>165212.68</v>
      </c>
      <c r="X13" s="207">
        <f t="shared" si="7"/>
        <v>1982552.16</v>
      </c>
      <c r="Y13" s="187">
        <f>'11-Servente_40h_Fpolis'!I127</f>
        <v>3908.9</v>
      </c>
      <c r="Z13" s="188">
        <f t="shared" si="3"/>
        <v>179809.4</v>
      </c>
      <c r="AA13" s="207">
        <f t="shared" si="8"/>
        <v>2157712.7999999998</v>
      </c>
      <c r="AB13" s="408">
        <f t="shared" si="4"/>
        <v>179809.4</v>
      </c>
      <c r="AC13" s="235">
        <f>SUM($F$13:$P$13)</f>
        <v>46</v>
      </c>
      <c r="AD13" s="187">
        <f>'11-Servente_40h_Fpolis'!I127</f>
        <v>3908.9</v>
      </c>
      <c r="AE13" s="188">
        <f t="shared" si="5"/>
        <v>179809.4</v>
      </c>
      <c r="AF13" s="207">
        <f t="shared" si="9"/>
        <v>2157712.7999999998</v>
      </c>
      <c r="AG13" s="187">
        <f>'11-Servente_40h_Fpolis'!J127</f>
        <v>4249.3100000000004</v>
      </c>
      <c r="AH13" s="188">
        <f t="shared" si="6"/>
        <v>195468.26</v>
      </c>
      <c r="AI13" s="207">
        <f t="shared" si="10"/>
        <v>2345619.12</v>
      </c>
      <c r="AJ13" s="189" t="s">
        <v>325</v>
      </c>
    </row>
    <row r="14" spans="1:36" s="189" customFormat="1" ht="26.25" x14ac:dyDescent="0.25">
      <c r="A14" s="535"/>
      <c r="B14" s="213">
        <v>12</v>
      </c>
      <c r="C14" s="193" t="s">
        <v>193</v>
      </c>
      <c r="D14" s="201" t="s">
        <v>152</v>
      </c>
      <c r="E14" s="200" t="s">
        <v>194</v>
      </c>
      <c r="F14" s="198"/>
      <c r="G14" s="198"/>
      <c r="H14" s="198"/>
      <c r="I14" s="198">
        <v>1</v>
      </c>
      <c r="J14" s="198"/>
      <c r="K14" s="198"/>
      <c r="L14" s="198">
        <v>1</v>
      </c>
      <c r="M14" s="197"/>
      <c r="N14" s="198"/>
      <c r="O14" s="198"/>
      <c r="P14" s="198"/>
      <c r="Q14" s="201">
        <v>2</v>
      </c>
      <c r="R14" s="187">
        <f>'12-Servente_30h_Fpolis_'!Valor_Mensal_PostoM</f>
        <v>2990.12</v>
      </c>
      <c r="S14" s="188">
        <f t="shared" si="0"/>
        <v>5980.24</v>
      </c>
      <c r="T14" s="207">
        <f t="shared" si="2"/>
        <v>71762.880000000005</v>
      </c>
      <c r="U14" s="235">
        <f>SUM($F$14:$P$14)</f>
        <v>2</v>
      </c>
      <c r="V14" s="187">
        <f>'12-Servente_30h_Fpolis_'!Valor_Mensal_PostoM</f>
        <v>2990.12</v>
      </c>
      <c r="W14" s="188">
        <f t="shared" si="1"/>
        <v>5980.24</v>
      </c>
      <c r="X14" s="207">
        <f t="shared" si="7"/>
        <v>71762.880000000005</v>
      </c>
      <c r="Y14" s="187">
        <f>'12-Servente_30h_Fpolis_'!I127</f>
        <v>3250.01</v>
      </c>
      <c r="Z14" s="188">
        <f t="shared" si="3"/>
        <v>6500.02</v>
      </c>
      <c r="AA14" s="207">
        <f t="shared" si="8"/>
        <v>78000.240000000005</v>
      </c>
      <c r="AB14" s="408">
        <f t="shared" si="4"/>
        <v>6500.02</v>
      </c>
      <c r="AC14" s="235">
        <f>SUM($F$14:$P$14)</f>
        <v>2</v>
      </c>
      <c r="AD14" s="187">
        <f>'12-Servente_30h_Fpolis_'!I127</f>
        <v>3250.01</v>
      </c>
      <c r="AE14" s="188">
        <f t="shared" si="5"/>
        <v>6500.02</v>
      </c>
      <c r="AF14" s="207">
        <f t="shared" si="9"/>
        <v>78000.240000000005</v>
      </c>
      <c r="AG14" s="187">
        <f>'12-Servente_30h_Fpolis_'!J127</f>
        <v>3534.32</v>
      </c>
      <c r="AH14" s="188">
        <f t="shared" si="6"/>
        <v>7068.64</v>
      </c>
      <c r="AI14" s="207">
        <f t="shared" si="10"/>
        <v>84823.680000000008</v>
      </c>
      <c r="AJ14" s="189" t="s">
        <v>325</v>
      </c>
    </row>
    <row r="15" spans="1:36" s="189" customFormat="1" ht="39" x14ac:dyDescent="0.25">
      <c r="A15" s="535"/>
      <c r="B15" s="213">
        <v>13</v>
      </c>
      <c r="C15" s="193" t="s">
        <v>193</v>
      </c>
      <c r="D15" s="201" t="s">
        <v>152</v>
      </c>
      <c r="E15" s="200" t="s">
        <v>195</v>
      </c>
      <c r="F15" s="198"/>
      <c r="G15" s="198"/>
      <c r="H15" s="198">
        <v>2</v>
      </c>
      <c r="I15" s="198"/>
      <c r="J15" s="198">
        <v>1</v>
      </c>
      <c r="K15" s="198"/>
      <c r="L15" s="198">
        <v>1</v>
      </c>
      <c r="M15" s="197"/>
      <c r="N15" s="198"/>
      <c r="O15" s="198"/>
      <c r="P15" s="198"/>
      <c r="Q15" s="201">
        <v>4</v>
      </c>
      <c r="R15" s="187">
        <f>'13-Servente_44h_Fpolis'!Valor_Mensal_PostoM</f>
        <v>3591.58</v>
      </c>
      <c r="S15" s="188">
        <f t="shared" si="0"/>
        <v>14366.32</v>
      </c>
      <c r="T15" s="207">
        <f t="shared" si="2"/>
        <v>172395.84</v>
      </c>
      <c r="U15" s="235">
        <f>SUM($F$15:$P$15)</f>
        <v>4</v>
      </c>
      <c r="V15" s="187">
        <f>'13-Servente_44h_Fpolis'!Valor_Mensal_PostoM</f>
        <v>3591.58</v>
      </c>
      <c r="W15" s="188">
        <f t="shared" si="1"/>
        <v>14366.32</v>
      </c>
      <c r="X15" s="207">
        <f t="shared" si="7"/>
        <v>172395.84</v>
      </c>
      <c r="Y15" s="187">
        <f>'13-Servente_44h_Fpolis'!I127</f>
        <v>3907.05</v>
      </c>
      <c r="Z15" s="188">
        <f t="shared" si="3"/>
        <v>15628.2</v>
      </c>
      <c r="AA15" s="207">
        <f t="shared" si="8"/>
        <v>187538.40000000002</v>
      </c>
      <c r="AB15" s="408">
        <f t="shared" si="4"/>
        <v>15628.2</v>
      </c>
      <c r="AC15" s="235">
        <f>SUM($F$15:$P$15)</f>
        <v>4</v>
      </c>
      <c r="AD15" s="187">
        <f>'13-Servente_44h_Fpolis'!I127</f>
        <v>3907.05</v>
      </c>
      <c r="AE15" s="188">
        <f t="shared" si="5"/>
        <v>15628.2</v>
      </c>
      <c r="AF15" s="207">
        <f t="shared" si="9"/>
        <v>187538.40000000002</v>
      </c>
      <c r="AG15" s="187">
        <f>'13-Servente_44h_Fpolis'!J127</f>
        <v>4246.92</v>
      </c>
      <c r="AH15" s="188">
        <f t="shared" si="6"/>
        <v>16987.68</v>
      </c>
      <c r="AI15" s="207">
        <f t="shared" si="10"/>
        <v>203852.16</v>
      </c>
      <c r="AJ15" s="189" t="s">
        <v>325</v>
      </c>
    </row>
    <row r="16" spans="1:36" s="189" customFormat="1" ht="26.25" x14ac:dyDescent="0.25">
      <c r="A16" s="535"/>
      <c r="B16" s="213">
        <v>14</v>
      </c>
      <c r="C16" s="193" t="s">
        <v>182</v>
      </c>
      <c r="D16" s="201" t="s">
        <v>152</v>
      </c>
      <c r="E16" s="200" t="s">
        <v>191</v>
      </c>
      <c r="F16" s="198">
        <v>3</v>
      </c>
      <c r="G16" s="198">
        <v>1</v>
      </c>
      <c r="H16" s="198">
        <v>3</v>
      </c>
      <c r="I16" s="198">
        <v>2</v>
      </c>
      <c r="J16" s="198">
        <v>1</v>
      </c>
      <c r="K16" s="198">
        <v>1</v>
      </c>
      <c r="L16" s="198">
        <v>1</v>
      </c>
      <c r="M16" s="197"/>
      <c r="N16" s="198"/>
      <c r="O16" s="198"/>
      <c r="P16" s="198"/>
      <c r="Q16" s="201">
        <v>12</v>
      </c>
      <c r="R16" s="187">
        <f>'14-Zelador_40h_Fpolis'!Valor_Mensal_PostoM</f>
        <v>4233.3900000000003</v>
      </c>
      <c r="S16" s="188">
        <f t="shared" si="0"/>
        <v>50800.680000000008</v>
      </c>
      <c r="T16" s="207">
        <f t="shared" si="2"/>
        <v>609608.16000000015</v>
      </c>
      <c r="U16" s="235">
        <f>SUM($F$16:$P$16)</f>
        <v>12</v>
      </c>
      <c r="V16" s="187">
        <f>'14-Zelador_40h_Fpolis'!Valor_Mensal_PostoM</f>
        <v>4233.3900000000003</v>
      </c>
      <c r="W16" s="188">
        <f t="shared" si="1"/>
        <v>50800.680000000008</v>
      </c>
      <c r="X16" s="207">
        <f t="shared" si="7"/>
        <v>609608.16000000015</v>
      </c>
      <c r="Y16" s="187">
        <f>'14-Zelador_40h_Fpolis'!I127</f>
        <v>4611.41</v>
      </c>
      <c r="Z16" s="188">
        <f t="shared" si="3"/>
        <v>55336.92</v>
      </c>
      <c r="AA16" s="207">
        <f t="shared" si="8"/>
        <v>664043.04</v>
      </c>
      <c r="AB16" s="408">
        <f t="shared" si="4"/>
        <v>55336.92</v>
      </c>
      <c r="AC16" s="235">
        <f>SUM($F$16:$P$16)</f>
        <v>12</v>
      </c>
      <c r="AD16" s="187">
        <f>'14-Zelador_40h_Fpolis'!I127</f>
        <v>4611.41</v>
      </c>
      <c r="AE16" s="188">
        <f t="shared" si="5"/>
        <v>55336.92</v>
      </c>
      <c r="AF16" s="207">
        <f t="shared" si="9"/>
        <v>664043.04</v>
      </c>
      <c r="AG16" s="187">
        <f>'14-Zelador_40h_Fpolis'!J127</f>
        <v>5014.5</v>
      </c>
      <c r="AH16" s="188">
        <f t="shared" si="6"/>
        <v>60174</v>
      </c>
      <c r="AI16" s="207">
        <f t="shared" si="10"/>
        <v>722088</v>
      </c>
      <c r="AJ16" s="189" t="s">
        <v>325</v>
      </c>
    </row>
    <row r="17" spans="1:36" s="189" customFormat="1" ht="39" x14ac:dyDescent="0.25">
      <c r="A17" s="535"/>
      <c r="B17" s="213">
        <v>15</v>
      </c>
      <c r="C17" s="193" t="s">
        <v>182</v>
      </c>
      <c r="D17" s="201" t="s">
        <v>152</v>
      </c>
      <c r="E17" s="200" t="s">
        <v>196</v>
      </c>
      <c r="F17" s="198"/>
      <c r="G17" s="198"/>
      <c r="H17" s="198"/>
      <c r="I17" s="198">
        <v>1</v>
      </c>
      <c r="J17" s="198"/>
      <c r="K17" s="198"/>
      <c r="L17" s="198"/>
      <c r="M17" s="197"/>
      <c r="N17" s="198"/>
      <c r="O17" s="198"/>
      <c r="P17" s="198"/>
      <c r="Q17" s="201">
        <v>1</v>
      </c>
      <c r="R17" s="187">
        <f>'15-Zelador_40h Noturno_Fpolis'!Valor_Mensal_PostoM</f>
        <v>4293.25</v>
      </c>
      <c r="S17" s="188">
        <f t="shared" si="0"/>
        <v>4293.25</v>
      </c>
      <c r="T17" s="207">
        <f t="shared" si="2"/>
        <v>51519</v>
      </c>
      <c r="U17" s="235">
        <f>SUM($F$17:$P$17)</f>
        <v>1</v>
      </c>
      <c r="V17" s="187">
        <f>'15-Zelador_40h Noturno_Fpolis'!Valor_Mensal_PostoM</f>
        <v>4293.25</v>
      </c>
      <c r="W17" s="188">
        <f t="shared" si="1"/>
        <v>4293.25</v>
      </c>
      <c r="X17" s="207">
        <f t="shared" si="7"/>
        <v>51519</v>
      </c>
      <c r="Y17" s="187">
        <f>'15-Zelador_40h Noturno_Fpolis'!I127</f>
        <v>4676.8500000000004</v>
      </c>
      <c r="Z17" s="188">
        <f t="shared" si="3"/>
        <v>4676.8500000000004</v>
      </c>
      <c r="AA17" s="207">
        <f t="shared" si="8"/>
        <v>56122.200000000004</v>
      </c>
      <c r="AB17" s="408">
        <f t="shared" si="4"/>
        <v>4676.8500000000004</v>
      </c>
      <c r="AC17" s="235">
        <f>SUM($F$17:$P$17)</f>
        <v>1</v>
      </c>
      <c r="AD17" s="187">
        <f>'15-Zelador_40h Noturno_Fpolis'!I127</f>
        <v>4676.8500000000004</v>
      </c>
      <c r="AE17" s="188">
        <f t="shared" si="5"/>
        <v>4676.8500000000004</v>
      </c>
      <c r="AF17" s="207">
        <f t="shared" si="9"/>
        <v>56122.200000000004</v>
      </c>
      <c r="AG17" s="187">
        <f>'15-Zelador_40h Noturno_Fpolis'!J127</f>
        <v>5085.87</v>
      </c>
      <c r="AH17" s="188">
        <f t="shared" si="6"/>
        <v>5085.87</v>
      </c>
      <c r="AI17" s="207">
        <f t="shared" si="10"/>
        <v>61030.44</v>
      </c>
      <c r="AJ17" s="189" t="s">
        <v>325</v>
      </c>
    </row>
    <row r="18" spans="1:36" s="189" customFormat="1" ht="26.25" x14ac:dyDescent="0.25">
      <c r="A18" s="535"/>
      <c r="B18" s="213">
        <v>16</v>
      </c>
      <c r="C18" s="193" t="s">
        <v>189</v>
      </c>
      <c r="D18" s="201" t="s">
        <v>164</v>
      </c>
      <c r="E18" s="200" t="s">
        <v>191</v>
      </c>
      <c r="F18" s="198"/>
      <c r="G18" s="198"/>
      <c r="H18" s="198"/>
      <c r="I18" s="198"/>
      <c r="J18" s="198"/>
      <c r="K18" s="198"/>
      <c r="L18" s="198"/>
      <c r="M18" s="197"/>
      <c r="N18" s="198">
        <v>4</v>
      </c>
      <c r="O18" s="198"/>
      <c r="P18" s="198"/>
      <c r="Q18" s="201">
        <v>4</v>
      </c>
      <c r="R18" s="187">
        <f>'16-AuxSevGerai_40h_Joinville'!Valor_Mensal_PostoM</f>
        <v>3614.31</v>
      </c>
      <c r="S18" s="188">
        <f t="shared" si="0"/>
        <v>14457.24</v>
      </c>
      <c r="T18" s="207">
        <f t="shared" si="2"/>
        <v>173486.88</v>
      </c>
      <c r="U18" s="235">
        <f>SUM($F$18:$P$18)</f>
        <v>4</v>
      </c>
      <c r="V18" s="187">
        <f>'16-AuxSevGerai_40h_Joinville'!Valor_Mensal_PostoM</f>
        <v>3614.31</v>
      </c>
      <c r="W18" s="188">
        <f t="shared" si="1"/>
        <v>14457.24</v>
      </c>
      <c r="X18" s="207">
        <f t="shared" si="7"/>
        <v>173486.88</v>
      </c>
      <c r="Y18" s="187">
        <f>'16-AuxSevGerai_40h_Joinville'!I127</f>
        <v>3931.94</v>
      </c>
      <c r="Z18" s="188">
        <f t="shared" si="3"/>
        <v>15727.76</v>
      </c>
      <c r="AA18" s="207">
        <f t="shared" si="8"/>
        <v>188733.12</v>
      </c>
      <c r="AB18" s="408">
        <f t="shared" si="4"/>
        <v>15727.76</v>
      </c>
      <c r="AC18" s="235">
        <f>SUM($F$18:$P$18)</f>
        <v>4</v>
      </c>
      <c r="AD18" s="187">
        <f>'16-AuxSevGerai_40h_Joinville'!I127</f>
        <v>3931.94</v>
      </c>
      <c r="AE18" s="188">
        <f t="shared" si="5"/>
        <v>15727.76</v>
      </c>
      <c r="AF18" s="207">
        <f t="shared" si="9"/>
        <v>188733.12</v>
      </c>
      <c r="AG18" s="187">
        <f>'16-AuxSevGerai_40h_Joinville'!J127</f>
        <v>4267.54</v>
      </c>
      <c r="AH18" s="188">
        <f t="shared" si="6"/>
        <v>17070.16</v>
      </c>
      <c r="AI18" s="207">
        <f t="shared" si="10"/>
        <v>204841.91999999998</v>
      </c>
      <c r="AJ18" s="189" t="s">
        <v>325</v>
      </c>
    </row>
    <row r="19" spans="1:36" s="189" customFormat="1" ht="26.25" x14ac:dyDescent="0.25">
      <c r="A19" s="535"/>
      <c r="B19" s="213">
        <v>17</v>
      </c>
      <c r="C19" s="193" t="s">
        <v>192</v>
      </c>
      <c r="D19" s="201" t="s">
        <v>164</v>
      </c>
      <c r="E19" s="200" t="s">
        <v>191</v>
      </c>
      <c r="F19" s="198"/>
      <c r="G19" s="198"/>
      <c r="H19" s="198"/>
      <c r="I19" s="198"/>
      <c r="J19" s="198"/>
      <c r="K19" s="198"/>
      <c r="L19" s="198"/>
      <c r="M19" s="197"/>
      <c r="N19" s="198">
        <v>2</v>
      </c>
      <c r="O19" s="198"/>
      <c r="P19" s="198"/>
      <c r="Q19" s="201">
        <v>2</v>
      </c>
      <c r="R19" s="187">
        <f>'17-Copeiro_40h_Joinville'!Valor_Mensal_PostoM</f>
        <v>3107.32</v>
      </c>
      <c r="S19" s="188">
        <f t="shared" si="0"/>
        <v>6214.64</v>
      </c>
      <c r="T19" s="207">
        <f t="shared" si="2"/>
        <v>74575.680000000008</v>
      </c>
      <c r="U19" s="235">
        <f>SUM($F$19:$P$19)</f>
        <v>2</v>
      </c>
      <c r="V19" s="187">
        <f>'17-Copeiro_40h_Joinville'!Valor_Mensal_PostoM</f>
        <v>3107.32</v>
      </c>
      <c r="W19" s="188">
        <f t="shared" si="1"/>
        <v>6214.64</v>
      </c>
      <c r="X19" s="207">
        <f t="shared" si="7"/>
        <v>74575.680000000008</v>
      </c>
      <c r="Y19" s="187">
        <f>'17-Copeiro_40h_Joinville'!I127</f>
        <v>3378.56</v>
      </c>
      <c r="Z19" s="188">
        <f t="shared" si="3"/>
        <v>6757.12</v>
      </c>
      <c r="AA19" s="207">
        <f t="shared" si="8"/>
        <v>81085.440000000002</v>
      </c>
      <c r="AB19" s="408">
        <f t="shared" si="4"/>
        <v>6757.12</v>
      </c>
      <c r="AC19" s="235">
        <f>SUM($F$19:$P$19)</f>
        <v>2</v>
      </c>
      <c r="AD19" s="187">
        <f>'17-Copeiro_40h_Joinville'!I127</f>
        <v>3378.56</v>
      </c>
      <c r="AE19" s="188">
        <f t="shared" si="5"/>
        <v>6757.12</v>
      </c>
      <c r="AF19" s="207">
        <f t="shared" si="9"/>
        <v>81085.440000000002</v>
      </c>
      <c r="AG19" s="187">
        <f>'17-Copeiro_40h_Joinville'!J127</f>
        <v>3685.05</v>
      </c>
      <c r="AH19" s="188">
        <f t="shared" si="6"/>
        <v>7370.1</v>
      </c>
      <c r="AI19" s="207">
        <f t="shared" si="10"/>
        <v>88441.200000000012</v>
      </c>
      <c r="AJ19" s="189" t="s">
        <v>325</v>
      </c>
    </row>
    <row r="20" spans="1:36" s="189" customFormat="1" ht="26.25" x14ac:dyDescent="0.25">
      <c r="A20" s="535"/>
      <c r="B20" s="213">
        <v>18</v>
      </c>
      <c r="C20" s="193" t="s">
        <v>177</v>
      </c>
      <c r="D20" s="201" t="s">
        <v>164</v>
      </c>
      <c r="E20" s="200" t="s">
        <v>191</v>
      </c>
      <c r="F20" s="198"/>
      <c r="G20" s="198"/>
      <c r="H20" s="198"/>
      <c r="I20" s="198"/>
      <c r="J20" s="198"/>
      <c r="K20" s="198"/>
      <c r="L20" s="198"/>
      <c r="M20" s="197"/>
      <c r="N20" s="198">
        <v>1</v>
      </c>
      <c r="O20" s="198"/>
      <c r="P20" s="198"/>
      <c r="Q20" s="201">
        <v>1</v>
      </c>
      <c r="R20" s="187">
        <f>'18-EncarregN1_40h_Joinville'!Valor_Mensal_PostoM</f>
        <v>4677.72</v>
      </c>
      <c r="S20" s="188">
        <f t="shared" si="0"/>
        <v>4677.72</v>
      </c>
      <c r="T20" s="207">
        <f t="shared" si="2"/>
        <v>56132.639999999999</v>
      </c>
      <c r="U20" s="235">
        <f>SUM($F$20:$P$20)</f>
        <v>1</v>
      </c>
      <c r="V20" s="187">
        <f>'18-EncarregN1_40h_Joinville'!Valor_Mensal_PostoM</f>
        <v>4677.72</v>
      </c>
      <c r="W20" s="188">
        <f t="shared" si="1"/>
        <v>4677.72</v>
      </c>
      <c r="X20" s="207">
        <f t="shared" si="7"/>
        <v>56132.639999999999</v>
      </c>
      <c r="Y20" s="187">
        <f>'18-EncarregN1_40h_Joinville'!I127</f>
        <v>6163.38</v>
      </c>
      <c r="Z20" s="188">
        <f t="shared" si="3"/>
        <v>6163.38</v>
      </c>
      <c r="AA20" s="207">
        <f t="shared" si="8"/>
        <v>73960.56</v>
      </c>
      <c r="AB20" s="408">
        <f t="shared" si="4"/>
        <v>6163.38</v>
      </c>
      <c r="AC20" s="235">
        <f>SUM($F$20:$P$20)</f>
        <v>1</v>
      </c>
      <c r="AD20" s="187">
        <f>'18-EncarregN1_40h_Joinville'!I127</f>
        <v>6163.38</v>
      </c>
      <c r="AE20" s="188">
        <f t="shared" si="5"/>
        <v>6163.38</v>
      </c>
      <c r="AF20" s="207">
        <f t="shared" si="9"/>
        <v>73960.56</v>
      </c>
      <c r="AG20" s="187">
        <f>'18-EncarregN1_40h_Joinville'!J127</f>
        <v>6696.92</v>
      </c>
      <c r="AH20" s="188">
        <f t="shared" si="6"/>
        <v>6696.92</v>
      </c>
      <c r="AI20" s="207">
        <f t="shared" si="10"/>
        <v>80363.040000000008</v>
      </c>
      <c r="AJ20" s="189" t="s">
        <v>325</v>
      </c>
    </row>
    <row r="21" spans="1:36" s="189" customFormat="1" ht="26.25" x14ac:dyDescent="0.25">
      <c r="A21" s="535"/>
      <c r="B21" s="213">
        <v>19</v>
      </c>
      <c r="C21" s="193" t="s">
        <v>193</v>
      </c>
      <c r="D21" s="201" t="s">
        <v>164</v>
      </c>
      <c r="E21" s="200" t="s">
        <v>191</v>
      </c>
      <c r="F21" s="198"/>
      <c r="G21" s="198"/>
      <c r="H21" s="198"/>
      <c r="I21" s="198"/>
      <c r="J21" s="198"/>
      <c r="K21" s="198"/>
      <c r="L21" s="198"/>
      <c r="M21" s="197"/>
      <c r="N21" s="198">
        <v>36</v>
      </c>
      <c r="O21" s="198"/>
      <c r="P21" s="198"/>
      <c r="Q21" s="201">
        <v>36</v>
      </c>
      <c r="R21" s="187">
        <f>'19-Servente_40h_Joinville_'!Valor_Mensal_PostoM</f>
        <v>3610.77</v>
      </c>
      <c r="S21" s="188">
        <f t="shared" si="0"/>
        <v>129987.72</v>
      </c>
      <c r="T21" s="207">
        <f t="shared" si="2"/>
        <v>1559852.6400000001</v>
      </c>
      <c r="U21" s="235">
        <f>SUM($F$21:$P$21)</f>
        <v>36</v>
      </c>
      <c r="V21" s="187">
        <f>'19-Servente_40h_Joinville_'!Valor_Mensal_PostoM</f>
        <v>3610.77</v>
      </c>
      <c r="W21" s="188">
        <f t="shared" si="1"/>
        <v>129987.72</v>
      </c>
      <c r="X21" s="207">
        <f t="shared" si="7"/>
        <v>1559852.6400000001</v>
      </c>
      <c r="Y21" s="187">
        <f>'19-Servente_40h_Joinville_'!I127</f>
        <v>3928.1</v>
      </c>
      <c r="Z21" s="188">
        <f t="shared" si="3"/>
        <v>141411.6</v>
      </c>
      <c r="AA21" s="207">
        <f t="shared" si="8"/>
        <v>1696939.2000000002</v>
      </c>
      <c r="AB21" s="408">
        <f t="shared" si="4"/>
        <v>141411.6</v>
      </c>
      <c r="AC21" s="235">
        <f>SUM($F$21:$P$21)</f>
        <v>36</v>
      </c>
      <c r="AD21" s="187">
        <f>'19-Servente_40h_Joinville_'!I127</f>
        <v>3928.1</v>
      </c>
      <c r="AE21" s="188">
        <f t="shared" si="5"/>
        <v>141411.6</v>
      </c>
      <c r="AF21" s="207">
        <f t="shared" si="9"/>
        <v>1696939.2000000002</v>
      </c>
      <c r="AG21" s="187">
        <f>'19-Servente_40h_Joinville_'!J127</f>
        <v>4263.37</v>
      </c>
      <c r="AH21" s="188">
        <f t="shared" si="6"/>
        <v>153481.32</v>
      </c>
      <c r="AI21" s="207">
        <f t="shared" si="10"/>
        <v>1841775.84</v>
      </c>
      <c r="AJ21" s="189" t="s">
        <v>325</v>
      </c>
    </row>
    <row r="22" spans="1:36" s="189" customFormat="1" ht="26.25" x14ac:dyDescent="0.25">
      <c r="A22" s="535"/>
      <c r="B22" s="213">
        <v>20</v>
      </c>
      <c r="C22" s="193" t="s">
        <v>182</v>
      </c>
      <c r="D22" s="201" t="s">
        <v>164</v>
      </c>
      <c r="E22" s="200" t="s">
        <v>191</v>
      </c>
      <c r="F22" s="198"/>
      <c r="G22" s="198"/>
      <c r="H22" s="198"/>
      <c r="I22" s="198"/>
      <c r="J22" s="198"/>
      <c r="K22" s="198"/>
      <c r="L22" s="198"/>
      <c r="M22" s="197"/>
      <c r="N22" s="198">
        <v>3</v>
      </c>
      <c r="O22" s="198"/>
      <c r="P22" s="198"/>
      <c r="Q22" s="201">
        <v>3</v>
      </c>
      <c r="R22" s="187">
        <f>'20-Zelador_40h_Joinville'!Valor_Mensal_PostoM</f>
        <v>4252.59</v>
      </c>
      <c r="S22" s="188">
        <f t="shared" si="0"/>
        <v>12757.77</v>
      </c>
      <c r="T22" s="207">
        <f t="shared" si="2"/>
        <v>153093.24</v>
      </c>
      <c r="U22" s="235">
        <f>SUM($F$22:$P$22)</f>
        <v>3</v>
      </c>
      <c r="V22" s="187">
        <f>'20-Zelador_40h_Joinville'!Valor_Mensal_PostoM</f>
        <v>4252.59</v>
      </c>
      <c r="W22" s="188">
        <f t="shared" si="1"/>
        <v>12757.77</v>
      </c>
      <c r="X22" s="207">
        <f t="shared" si="7"/>
        <v>153093.24</v>
      </c>
      <c r="Y22" s="187">
        <f>'20-Zelador_40h_Joinville'!I127</f>
        <v>4630.63</v>
      </c>
      <c r="Z22" s="188">
        <f t="shared" si="3"/>
        <v>13891.89</v>
      </c>
      <c r="AA22" s="207">
        <f t="shared" si="8"/>
        <v>166702.68</v>
      </c>
      <c r="AB22" s="408">
        <f t="shared" si="4"/>
        <v>13891.89</v>
      </c>
      <c r="AC22" s="235">
        <f>SUM($F$22:$P$22)</f>
        <v>3</v>
      </c>
      <c r="AD22" s="187">
        <f>'20-Zelador_40h_Joinville'!I127</f>
        <v>4630.63</v>
      </c>
      <c r="AE22" s="188">
        <f t="shared" si="5"/>
        <v>13891.89</v>
      </c>
      <c r="AF22" s="207">
        <f t="shared" si="9"/>
        <v>166702.68</v>
      </c>
      <c r="AG22" s="187">
        <f>'20-Zelador_40h_Joinville'!J127</f>
        <v>5028.5600000000004</v>
      </c>
      <c r="AH22" s="188">
        <f t="shared" si="6"/>
        <v>15085.68</v>
      </c>
      <c r="AI22" s="207">
        <f t="shared" si="10"/>
        <v>181028.16</v>
      </c>
      <c r="AJ22" s="189" t="s">
        <v>325</v>
      </c>
    </row>
    <row r="23" spans="1:36" s="189" customFormat="1" ht="26.25" x14ac:dyDescent="0.25">
      <c r="A23" s="535"/>
      <c r="B23" s="213">
        <v>21</v>
      </c>
      <c r="C23" s="193" t="s">
        <v>181</v>
      </c>
      <c r="D23" s="201" t="s">
        <v>197</v>
      </c>
      <c r="E23" s="200" t="s">
        <v>191</v>
      </c>
      <c r="F23" s="198"/>
      <c r="G23" s="198"/>
      <c r="H23" s="198"/>
      <c r="I23" s="198"/>
      <c r="J23" s="198"/>
      <c r="K23" s="198"/>
      <c r="L23" s="198"/>
      <c r="M23" s="197"/>
      <c r="N23" s="198"/>
      <c r="O23" s="198"/>
      <c r="P23" s="198">
        <v>1</v>
      </c>
      <c r="Q23" s="201">
        <v>1</v>
      </c>
      <c r="R23" s="187">
        <f>'21-Jardineiro_40h_Laguna'!Valor_Mensal_PostoM</f>
        <v>4246.78</v>
      </c>
      <c r="S23" s="188">
        <f t="shared" si="0"/>
        <v>4246.78</v>
      </c>
      <c r="T23" s="207">
        <f t="shared" si="2"/>
        <v>50961.36</v>
      </c>
      <c r="U23" s="235">
        <f>SUM($F$23:$P$23)</f>
        <v>1</v>
      </c>
      <c r="V23" s="187">
        <f>'21-Jardineiro_40h_Laguna'!Valor_Mensal_PostoM</f>
        <v>4246.78</v>
      </c>
      <c r="W23" s="188">
        <f t="shared" si="1"/>
        <v>4246.78</v>
      </c>
      <c r="X23" s="207">
        <f t="shared" si="7"/>
        <v>50961.36</v>
      </c>
      <c r="Y23" s="187">
        <f>'21-Jardineiro_40h_Laguna'!I127</f>
        <v>4283.68</v>
      </c>
      <c r="Z23" s="188">
        <f t="shared" si="3"/>
        <v>4283.68</v>
      </c>
      <c r="AA23" s="207">
        <f t="shared" si="8"/>
        <v>51404.160000000003</v>
      </c>
      <c r="AB23" s="408">
        <f t="shared" si="4"/>
        <v>4283.68</v>
      </c>
      <c r="AC23" s="235">
        <f>SUM($F$23:$P$23)</f>
        <v>1</v>
      </c>
      <c r="AD23" s="187">
        <f>'21-Jardineiro_40h_Laguna'!I127</f>
        <v>4283.68</v>
      </c>
      <c r="AE23" s="188">
        <f t="shared" si="5"/>
        <v>4283.68</v>
      </c>
      <c r="AF23" s="207">
        <f t="shared" si="9"/>
        <v>51404.160000000003</v>
      </c>
      <c r="AG23" s="187">
        <f>'21-Jardineiro_40h_Laguna'!J127</f>
        <v>4660.16</v>
      </c>
      <c r="AH23" s="188">
        <f t="shared" si="6"/>
        <v>4660.16</v>
      </c>
      <c r="AI23" s="207">
        <f t="shared" si="10"/>
        <v>55921.919999999998</v>
      </c>
      <c r="AJ23" s="189" t="s">
        <v>325</v>
      </c>
    </row>
    <row r="24" spans="1:36" s="189" customFormat="1" ht="26.25" x14ac:dyDescent="0.25">
      <c r="A24" s="535"/>
      <c r="B24" s="213">
        <v>22</v>
      </c>
      <c r="C24" s="193" t="s">
        <v>189</v>
      </c>
      <c r="D24" s="195" t="s">
        <v>187</v>
      </c>
      <c r="E24" s="200" t="s">
        <v>191</v>
      </c>
      <c r="F24" s="198"/>
      <c r="G24" s="198"/>
      <c r="H24" s="198"/>
      <c r="I24" s="198"/>
      <c r="J24" s="198"/>
      <c r="K24" s="198"/>
      <c r="L24" s="198"/>
      <c r="M24" s="197"/>
      <c r="N24" s="198"/>
      <c r="O24" s="198">
        <v>1</v>
      </c>
      <c r="P24" s="198"/>
      <c r="Q24" s="201">
        <v>1</v>
      </c>
      <c r="R24" s="187">
        <f>'22-AuxSevGerai_40h_SaoBento Sul'!Valor_Mensal_PostoM</f>
        <v>3716.65</v>
      </c>
      <c r="S24" s="188">
        <f t="shared" si="0"/>
        <v>3716.65</v>
      </c>
      <c r="T24" s="207">
        <f t="shared" si="2"/>
        <v>44599.8</v>
      </c>
      <c r="U24" s="235">
        <f>SUM($F$24:$P$24)</f>
        <v>1</v>
      </c>
      <c r="V24" s="187">
        <f>'22-AuxSevGerai_40h_SaoBento Sul'!Valor_Mensal_PostoM</f>
        <v>3716.65</v>
      </c>
      <c r="W24" s="188">
        <f t="shared" si="1"/>
        <v>3716.65</v>
      </c>
      <c r="X24" s="207">
        <f t="shared" si="7"/>
        <v>44599.8</v>
      </c>
      <c r="Y24" s="187">
        <f>'22-AuxSevGerai_40h_SaoBento Sul'!I127</f>
        <v>3747.52</v>
      </c>
      <c r="Z24" s="188">
        <f t="shared" si="3"/>
        <v>3747.52</v>
      </c>
      <c r="AA24" s="207">
        <f t="shared" si="8"/>
        <v>44970.239999999998</v>
      </c>
      <c r="AB24" s="408">
        <f t="shared" si="4"/>
        <v>3747.52</v>
      </c>
      <c r="AC24" s="235">
        <f>SUM($F$24:$P$24)</f>
        <v>1</v>
      </c>
      <c r="AD24" s="187">
        <f>'22-AuxSevGerai_40h_SaoBento Sul'!I127</f>
        <v>3747.52</v>
      </c>
      <c r="AE24" s="188">
        <f t="shared" si="5"/>
        <v>3747.52</v>
      </c>
      <c r="AF24" s="207">
        <f t="shared" si="9"/>
        <v>44970.239999999998</v>
      </c>
      <c r="AG24" s="187">
        <f>'22-AuxSevGerai_40h_SaoBento Sul'!J127</f>
        <v>4226.2</v>
      </c>
      <c r="AH24" s="188">
        <f t="shared" si="6"/>
        <v>4226.2</v>
      </c>
      <c r="AI24" s="207">
        <f t="shared" si="10"/>
        <v>50714.399999999994</v>
      </c>
      <c r="AJ24" s="189" t="s">
        <v>325</v>
      </c>
    </row>
    <row r="25" spans="1:36" s="189" customFormat="1" ht="26.25" x14ac:dyDescent="0.25">
      <c r="A25" s="535"/>
      <c r="B25" s="213">
        <v>23</v>
      </c>
      <c r="C25" s="193" t="s">
        <v>192</v>
      </c>
      <c r="D25" s="195" t="s">
        <v>187</v>
      </c>
      <c r="E25" s="200" t="s">
        <v>198</v>
      </c>
      <c r="F25" s="198"/>
      <c r="G25" s="198"/>
      <c r="H25" s="198"/>
      <c r="I25" s="198"/>
      <c r="J25" s="198"/>
      <c r="K25" s="198"/>
      <c r="L25" s="198"/>
      <c r="M25" s="197"/>
      <c r="N25" s="198"/>
      <c r="O25" s="198">
        <v>2</v>
      </c>
      <c r="P25" s="198"/>
      <c r="Q25" s="201">
        <v>2</v>
      </c>
      <c r="R25" s="187">
        <f>'23-Copeiro_20h_Sao Bento do Sul'!Valor_Mensal_PostoM</f>
        <v>2113.64</v>
      </c>
      <c r="S25" s="188">
        <f t="shared" si="0"/>
        <v>4227.28</v>
      </c>
      <c r="T25" s="207">
        <f t="shared" si="2"/>
        <v>50727.360000000001</v>
      </c>
      <c r="U25" s="235">
        <f>SUM($F$25:$P$25)</f>
        <v>2</v>
      </c>
      <c r="V25" s="187">
        <f>'23-Copeiro_20h_Sao Bento do Sul'!Valor_Mensal_PostoM</f>
        <v>2113.64</v>
      </c>
      <c r="W25" s="188">
        <f t="shared" si="1"/>
        <v>4227.28</v>
      </c>
      <c r="X25" s="207">
        <f t="shared" si="7"/>
        <v>50727.360000000001</v>
      </c>
      <c r="Y25" s="187">
        <f>'23-Copeiro_20h_Sao Bento do Sul'!I127</f>
        <v>2128.87</v>
      </c>
      <c r="Z25" s="188">
        <f t="shared" si="3"/>
        <v>4257.74</v>
      </c>
      <c r="AA25" s="207">
        <f t="shared" si="8"/>
        <v>51092.88</v>
      </c>
      <c r="AB25" s="408">
        <f t="shared" si="4"/>
        <v>4257.74</v>
      </c>
      <c r="AC25" s="404">
        <f>SUM($F$25:$P$25)-1</f>
        <v>1</v>
      </c>
      <c r="AD25" s="187">
        <f>'23-Copeiro_20h_Sao Bento do Sul'!I127</f>
        <v>2128.87</v>
      </c>
      <c r="AE25" s="188">
        <f t="shared" si="5"/>
        <v>2128.87</v>
      </c>
      <c r="AF25" s="207">
        <f t="shared" si="9"/>
        <v>25546.44</v>
      </c>
      <c r="AG25" s="187">
        <f>'23-Copeiro_20h_Sao Bento do Sul'!J127</f>
        <v>2290.7199999999998</v>
      </c>
      <c r="AH25" s="188">
        <f t="shared" si="6"/>
        <v>2290.7199999999998</v>
      </c>
      <c r="AI25" s="207">
        <f t="shared" si="10"/>
        <v>27488.639999999999</v>
      </c>
      <c r="AJ25" s="189" t="s">
        <v>325</v>
      </c>
    </row>
    <row r="26" spans="1:36" s="189" customFormat="1" ht="26.25" x14ac:dyDescent="0.25">
      <c r="A26" s="535"/>
      <c r="B26" s="213">
        <v>24</v>
      </c>
      <c r="C26" s="193" t="s">
        <v>177</v>
      </c>
      <c r="D26" s="195" t="s">
        <v>187</v>
      </c>
      <c r="E26" s="200" t="s">
        <v>191</v>
      </c>
      <c r="F26" s="198"/>
      <c r="G26" s="198"/>
      <c r="H26" s="198"/>
      <c r="I26" s="198"/>
      <c r="J26" s="198"/>
      <c r="K26" s="198"/>
      <c r="L26" s="198"/>
      <c r="M26" s="197"/>
      <c r="N26" s="198"/>
      <c r="O26" s="198">
        <v>1</v>
      </c>
      <c r="P26" s="198"/>
      <c r="Q26" s="201">
        <v>1</v>
      </c>
      <c r="R26" s="187">
        <f>'24-EncarregN1_40h_São Bento Sul'!Valor_Mensal_PostoM</f>
        <v>4810.54</v>
      </c>
      <c r="S26" s="188">
        <f t="shared" si="0"/>
        <v>4810.54</v>
      </c>
      <c r="T26" s="207">
        <f t="shared" si="2"/>
        <v>57726.479999999996</v>
      </c>
      <c r="U26" s="235">
        <f>SUM($F$26:$P$26)</f>
        <v>1</v>
      </c>
      <c r="V26" s="187">
        <f>'24-EncarregN1_40h_São Bento Sul'!Valor_Mensal_PostoM</f>
        <v>4810.54</v>
      </c>
      <c r="W26" s="188">
        <f t="shared" si="1"/>
        <v>4810.54</v>
      </c>
      <c r="X26" s="207">
        <f t="shared" si="7"/>
        <v>57726.479999999996</v>
      </c>
      <c r="Y26" s="187">
        <f>'24-EncarregN1_40h_São Bento Sul'!I127</f>
        <v>4852.78</v>
      </c>
      <c r="Z26" s="188">
        <f t="shared" si="3"/>
        <v>4852.78</v>
      </c>
      <c r="AA26" s="207">
        <f t="shared" si="8"/>
        <v>58233.36</v>
      </c>
      <c r="AB26" s="408">
        <f t="shared" si="4"/>
        <v>4852.78</v>
      </c>
      <c r="AC26" s="235">
        <f>SUM($F$26:$P$26)</f>
        <v>1</v>
      </c>
      <c r="AD26" s="187">
        <f>'24-EncarregN1_40h_São Bento Sul'!I127</f>
        <v>4852.78</v>
      </c>
      <c r="AE26" s="188">
        <f t="shared" si="5"/>
        <v>4852.78</v>
      </c>
      <c r="AF26" s="207">
        <f t="shared" si="9"/>
        <v>58233.36</v>
      </c>
      <c r="AG26" s="187">
        <f>'24-EncarregN1_40h_São Bento Sul'!J127</f>
        <v>5172.47</v>
      </c>
      <c r="AH26" s="188">
        <f t="shared" si="6"/>
        <v>5172.47</v>
      </c>
      <c r="AI26" s="207">
        <f t="shared" si="10"/>
        <v>62069.64</v>
      </c>
      <c r="AJ26" s="189" t="s">
        <v>325</v>
      </c>
    </row>
    <row r="27" spans="1:36" s="189" customFormat="1" ht="26.25" x14ac:dyDescent="0.25">
      <c r="A27" s="535"/>
      <c r="B27" s="213">
        <v>25</v>
      </c>
      <c r="C27" s="193" t="s">
        <v>181</v>
      </c>
      <c r="D27" s="195" t="s">
        <v>187</v>
      </c>
      <c r="E27" s="200" t="s">
        <v>191</v>
      </c>
      <c r="F27" s="198"/>
      <c r="G27" s="198"/>
      <c r="H27" s="198"/>
      <c r="I27" s="198"/>
      <c r="J27" s="198"/>
      <c r="K27" s="198"/>
      <c r="L27" s="198"/>
      <c r="M27" s="197"/>
      <c r="N27" s="198"/>
      <c r="O27" s="198">
        <v>1</v>
      </c>
      <c r="P27" s="198"/>
      <c r="Q27" s="201">
        <v>1</v>
      </c>
      <c r="R27" s="187">
        <f>'25-Jardineiro_40h_São Bento Sul'!Valor_Mensal_PostoM</f>
        <v>4292.17</v>
      </c>
      <c r="S27" s="188">
        <f t="shared" si="0"/>
        <v>4292.17</v>
      </c>
      <c r="T27" s="207">
        <f t="shared" si="2"/>
        <v>51506.04</v>
      </c>
      <c r="U27" s="235">
        <f>SUM($F$27:$P$27)</f>
        <v>1</v>
      </c>
      <c r="V27" s="187">
        <f>'25-Jardineiro_40h_São Bento Sul'!Valor_Mensal_PostoM</f>
        <v>4292.17</v>
      </c>
      <c r="W27" s="188">
        <f t="shared" si="1"/>
        <v>4292.17</v>
      </c>
      <c r="X27" s="207">
        <f t="shared" si="7"/>
        <v>51506.04</v>
      </c>
      <c r="Y27" s="187">
        <f>'25-Jardineiro_40h_São Bento Sul'!I127</f>
        <v>4329.1099999999997</v>
      </c>
      <c r="Z27" s="188">
        <f t="shared" si="3"/>
        <v>4329.1099999999997</v>
      </c>
      <c r="AA27" s="207">
        <f t="shared" si="8"/>
        <v>51949.319999999992</v>
      </c>
      <c r="AB27" s="408">
        <f t="shared" si="4"/>
        <v>4329.1099999999997</v>
      </c>
      <c r="AC27" s="235">
        <f>SUM($F$27:$P$27)</f>
        <v>1</v>
      </c>
      <c r="AD27" s="187">
        <f>'25-Jardineiro_40h_São Bento Sul'!I127</f>
        <v>4329.1099999999997</v>
      </c>
      <c r="AE27" s="188">
        <f t="shared" si="5"/>
        <v>4329.1099999999997</v>
      </c>
      <c r="AF27" s="207">
        <f t="shared" si="9"/>
        <v>51949.319999999992</v>
      </c>
      <c r="AG27" s="187">
        <f>'25-Jardineiro_40h_São Bento Sul'!J127</f>
        <v>4618.6400000000003</v>
      </c>
      <c r="AH27" s="188">
        <f t="shared" si="6"/>
        <v>4618.6400000000003</v>
      </c>
      <c r="AI27" s="207">
        <f t="shared" si="10"/>
        <v>55423.680000000008</v>
      </c>
      <c r="AJ27" s="189" t="s">
        <v>325</v>
      </c>
    </row>
    <row r="28" spans="1:36" s="189" customFormat="1" ht="26.25" x14ac:dyDescent="0.25">
      <c r="A28" s="535"/>
      <c r="B28" s="213">
        <v>26</v>
      </c>
      <c r="C28" s="193" t="s">
        <v>193</v>
      </c>
      <c r="D28" s="195" t="s">
        <v>187</v>
      </c>
      <c r="E28" s="200" t="s">
        <v>191</v>
      </c>
      <c r="F28" s="198"/>
      <c r="G28" s="198"/>
      <c r="H28" s="198"/>
      <c r="I28" s="198"/>
      <c r="J28" s="198"/>
      <c r="K28" s="198"/>
      <c r="L28" s="198"/>
      <c r="M28" s="197"/>
      <c r="N28" s="198"/>
      <c r="O28" s="198">
        <v>7</v>
      </c>
      <c r="P28" s="198"/>
      <c r="Q28" s="201">
        <v>7</v>
      </c>
      <c r="R28" s="187">
        <f>'26-Servente_40h_São Bento do Su'!Valor_Mensal_PostoM</f>
        <v>3716.65</v>
      </c>
      <c r="S28" s="188">
        <f t="shared" si="0"/>
        <v>26016.55</v>
      </c>
      <c r="T28" s="207">
        <f t="shared" si="2"/>
        <v>312198.59999999998</v>
      </c>
      <c r="U28" s="235">
        <f>SUM(F28:P28)</f>
        <v>7</v>
      </c>
      <c r="V28" s="187">
        <f>'26-Servente_40h_São Bento do Su'!Valor_Mensal_PostoM</f>
        <v>3716.65</v>
      </c>
      <c r="W28" s="188">
        <f t="shared" si="1"/>
        <v>26016.55</v>
      </c>
      <c r="X28" s="207">
        <f t="shared" si="7"/>
        <v>312198.59999999998</v>
      </c>
      <c r="Y28" s="187">
        <f>'26-Servente_40h_São Bento do Su'!I127</f>
        <v>3747.54</v>
      </c>
      <c r="Z28" s="188">
        <f t="shared" si="3"/>
        <v>26232.78</v>
      </c>
      <c r="AA28" s="207">
        <f t="shared" si="8"/>
        <v>314793.36</v>
      </c>
      <c r="AB28" s="408">
        <f t="shared" si="4"/>
        <v>26232.78</v>
      </c>
      <c r="AC28" s="404">
        <f>SUM(F28:P28)-3</f>
        <v>4</v>
      </c>
      <c r="AD28" s="187">
        <f>'26-Servente_40h_São Bento do Su'!I127</f>
        <v>3747.54</v>
      </c>
      <c r="AE28" s="188">
        <f t="shared" si="5"/>
        <v>14990.16</v>
      </c>
      <c r="AF28" s="207">
        <f t="shared" si="9"/>
        <v>179881.91999999998</v>
      </c>
      <c r="AG28" s="187">
        <f>'26-Servente_40h_São Bento do Su'!J127</f>
        <v>4226.22</v>
      </c>
      <c r="AH28" s="188">
        <f>AG28*AC28</f>
        <v>16904.88</v>
      </c>
      <c r="AI28" s="207">
        <f t="shared" si="10"/>
        <v>202858.56</v>
      </c>
      <c r="AJ28" s="189" t="s">
        <v>325</v>
      </c>
    </row>
    <row r="29" spans="1:36" s="189" customFormat="1" ht="26.25" x14ac:dyDescent="0.25">
      <c r="A29" s="536"/>
      <c r="B29" s="213">
        <v>27</v>
      </c>
      <c r="C29" s="193" t="s">
        <v>182</v>
      </c>
      <c r="D29" s="195" t="s">
        <v>187</v>
      </c>
      <c r="E29" s="200" t="s">
        <v>191</v>
      </c>
      <c r="F29" s="198"/>
      <c r="G29" s="198"/>
      <c r="H29" s="198"/>
      <c r="I29" s="198"/>
      <c r="J29" s="198"/>
      <c r="K29" s="198"/>
      <c r="L29" s="198"/>
      <c r="M29" s="197"/>
      <c r="N29" s="198"/>
      <c r="O29" s="198">
        <v>1</v>
      </c>
      <c r="P29" s="198"/>
      <c r="Q29" s="201">
        <v>1</v>
      </c>
      <c r="R29" s="187">
        <f>'27-Zelador_40h_São Bento do Sul'!Valor_Mensal_PostoM</f>
        <v>4377.33</v>
      </c>
      <c r="S29" s="188">
        <f t="shared" si="0"/>
        <v>4377.33</v>
      </c>
      <c r="T29" s="207">
        <f t="shared" si="2"/>
        <v>52527.96</v>
      </c>
      <c r="U29" s="235">
        <f>SUM($F$29:$P$29)</f>
        <v>1</v>
      </c>
      <c r="V29" s="187">
        <f>'27-Zelador_40h_São Bento do Sul'!Valor_Mensal_PostoM</f>
        <v>4377.33</v>
      </c>
      <c r="W29" s="188">
        <f t="shared" si="1"/>
        <v>4377.33</v>
      </c>
      <c r="X29" s="207">
        <f t="shared" si="7"/>
        <v>52527.96</v>
      </c>
      <c r="Y29" s="187">
        <f>'27-Zelador_40h_São Bento do Sul'!I127</f>
        <v>4415.32</v>
      </c>
      <c r="Z29" s="188">
        <f t="shared" si="3"/>
        <v>4415.32</v>
      </c>
      <c r="AA29" s="207">
        <f t="shared" si="8"/>
        <v>52983.839999999997</v>
      </c>
      <c r="AB29" s="408">
        <f t="shared" si="4"/>
        <v>4415.32</v>
      </c>
      <c r="AC29" s="235">
        <f>SUM($F$29:$P$29)</f>
        <v>1</v>
      </c>
      <c r="AD29" s="187">
        <f>'27-Zelador_40h_São Bento do Sul'!I127</f>
        <v>4415.32</v>
      </c>
      <c r="AE29" s="188">
        <f>AD29*AC29</f>
        <v>4415.32</v>
      </c>
      <c r="AF29" s="207">
        <f t="shared" si="9"/>
        <v>52983.839999999997</v>
      </c>
      <c r="AG29" s="187">
        <f>'27-Zelador_40h_São Bento do Sul'!J127</f>
        <v>4709.8599999999997</v>
      </c>
      <c r="AH29" s="188">
        <f>AG29*AC29</f>
        <v>4709.8599999999997</v>
      </c>
      <c r="AI29" s="207">
        <f t="shared" si="10"/>
        <v>56518.319999999992</v>
      </c>
      <c r="AJ29" s="189" t="s">
        <v>325</v>
      </c>
    </row>
    <row r="30" spans="1:36" ht="30" customHeight="1" thickBot="1" x14ac:dyDescent="0.3">
      <c r="B30" s="224"/>
      <c r="C30" s="224"/>
      <c r="D30" s="224"/>
      <c r="E30" s="225" t="s">
        <v>297</v>
      </c>
      <c r="F30" s="208"/>
      <c r="G30" s="208"/>
      <c r="H30" s="208"/>
      <c r="I30" s="208"/>
      <c r="J30" s="208"/>
      <c r="K30" s="208"/>
      <c r="L30" s="208"/>
      <c r="M30" s="208"/>
      <c r="N30" s="208"/>
      <c r="O30" s="208"/>
      <c r="P30" s="208"/>
      <c r="Q30" s="209">
        <f>SUM($Q$3:$Q$29)</f>
        <v>160</v>
      </c>
      <c r="R30" s="210">
        <f t="shared" ref="R30" si="11">SUM(R3:R29)</f>
        <v>103840.98</v>
      </c>
      <c r="S30" s="210">
        <f>SUM(S3:S29)</f>
        <v>592499.00000000012</v>
      </c>
      <c r="T30" s="211">
        <f>SUM(T3:T29)</f>
        <v>7109988.0000000009</v>
      </c>
      <c r="U30" s="209">
        <f>SUM($U$3:$U$29)</f>
        <v>161</v>
      </c>
      <c r="V30" s="210">
        <f t="shared" ref="V30:AA30" si="12">SUM(V3:V29)</f>
        <v>103840.98</v>
      </c>
      <c r="W30" s="210">
        <f t="shared" si="12"/>
        <v>597153.30000000016</v>
      </c>
      <c r="X30" s="211">
        <f t="shared" si="12"/>
        <v>7165839.6000000006</v>
      </c>
      <c r="Y30" s="210">
        <f t="shared" si="12"/>
        <v>110041.02000000002</v>
      </c>
      <c r="Z30" s="210">
        <f>SUM(Z3:Z29)</f>
        <v>642521.12</v>
      </c>
      <c r="AA30" s="211">
        <f t="shared" si="12"/>
        <v>7710253.4400000013</v>
      </c>
      <c r="AB30" s="407">
        <f>SUM(AB3:AB29)</f>
        <v>637450.24000000011</v>
      </c>
      <c r="AC30" s="209">
        <f>SUM($AC$3:$AC$29)</f>
        <v>157</v>
      </c>
      <c r="AD30" s="210">
        <f t="shared" ref="AD30" si="13">SUM(AD3:AD29)</f>
        <v>110041.02000000002</v>
      </c>
      <c r="AE30" s="210">
        <f>SUM(AE3:AE29)</f>
        <v>629149.63</v>
      </c>
      <c r="AF30" s="211">
        <f t="shared" ref="AF30" si="14">SUM(AF3:AF29)</f>
        <v>7549795.5600000015</v>
      </c>
      <c r="AG30" s="210"/>
      <c r="AH30" s="210">
        <f>SUM(AH3:AH29)</f>
        <v>683949.57</v>
      </c>
      <c r="AI30" s="211">
        <f t="shared" ref="AI30" si="15">SUM(AI3:AI29)</f>
        <v>8207394.8399999999</v>
      </c>
    </row>
    <row r="31" spans="1:36" ht="13.5" thickBot="1" x14ac:dyDescent="0.25">
      <c r="S31" s="186"/>
      <c r="W31" s="186"/>
      <c r="Z31" s="226">
        <v>633418.34</v>
      </c>
      <c r="AA31" s="236">
        <v>7601020.0800000001</v>
      </c>
      <c r="AB31" s="236"/>
      <c r="AC31" s="413" t="s">
        <v>340</v>
      </c>
      <c r="AD31" s="538" t="s">
        <v>339</v>
      </c>
      <c r="AE31" s="538"/>
      <c r="AF31" s="539"/>
      <c r="AH31" s="501">
        <v>722251.3899999999</v>
      </c>
      <c r="AI31" s="236"/>
    </row>
    <row r="32" spans="1:36" ht="13.5" thickTop="1" x14ac:dyDescent="0.2">
      <c r="C32" s="537" t="s">
        <v>301</v>
      </c>
      <c r="D32" s="537"/>
      <c r="E32" s="537"/>
      <c r="F32" s="537"/>
      <c r="G32" s="537"/>
      <c r="Z32" s="237">
        <f>Z30-Z31</f>
        <v>9102.7800000000279</v>
      </c>
      <c r="AA32" s="237">
        <f>AA30-AA31</f>
        <v>109233.36000000127</v>
      </c>
      <c r="AB32" s="237"/>
      <c r="AC32" s="414">
        <v>2216</v>
      </c>
      <c r="AD32" s="415" t="s">
        <v>337</v>
      </c>
      <c r="AE32" s="416">
        <f>AD28*3</f>
        <v>11242.619999999999</v>
      </c>
      <c r="AF32" s="417">
        <f>(AE32/30)*3</f>
        <v>1124.2619999999999</v>
      </c>
      <c r="AH32" s="237">
        <f>AH30-AH31</f>
        <v>-38301.819999999949</v>
      </c>
      <c r="AI32" s="237">
        <f>AI30-AI31</f>
        <v>8207394.8399999999</v>
      </c>
    </row>
    <row r="33" spans="3:34" ht="38.25" x14ac:dyDescent="0.2">
      <c r="C33" s="215" t="s">
        <v>300</v>
      </c>
      <c r="D33" s="216" t="s">
        <v>305</v>
      </c>
      <c r="E33" s="217" t="s">
        <v>336</v>
      </c>
      <c r="F33" s="201" t="s">
        <v>302</v>
      </c>
      <c r="G33" s="218" t="s">
        <v>303</v>
      </c>
      <c r="Z33" s="237"/>
      <c r="AC33" s="414">
        <v>2366</v>
      </c>
      <c r="AD33" s="415" t="s">
        <v>338</v>
      </c>
      <c r="AE33" s="416">
        <f>AD25</f>
        <v>2128.87</v>
      </c>
      <c r="AF33" s="417">
        <f>(AE33/30)*3</f>
        <v>212.887</v>
      </c>
      <c r="AH33" s="237"/>
    </row>
    <row r="34" spans="3:34" x14ac:dyDescent="0.2">
      <c r="C34" s="219" t="s">
        <v>304</v>
      </c>
      <c r="D34" s="220">
        <f>S30</f>
        <v>592499.00000000012</v>
      </c>
      <c r="E34" s="221"/>
      <c r="F34" s="221"/>
      <c r="G34" s="221"/>
      <c r="AC34" s="414"/>
      <c r="AD34" s="415"/>
      <c r="AE34" s="418"/>
      <c r="AF34" s="419"/>
    </row>
    <row r="35" spans="3:34" ht="13.5" thickBot="1" x14ac:dyDescent="0.25">
      <c r="C35" s="215" t="s">
        <v>306</v>
      </c>
      <c r="D35" s="220">
        <f>D34</f>
        <v>592499.00000000012</v>
      </c>
      <c r="E35" s="222">
        <f>V11</f>
        <v>4654.3</v>
      </c>
      <c r="F35" s="223">
        <f>E35/D35</f>
        <v>7.8553719078006869E-3</v>
      </c>
      <c r="G35" s="221"/>
      <c r="AC35" s="420"/>
      <c r="AD35" s="421"/>
      <c r="AE35" s="422"/>
      <c r="AF35" s="423">
        <f>SUM(AF32:AF34)</f>
        <v>1337.1489999999999</v>
      </c>
    </row>
    <row r="36" spans="3:34" x14ac:dyDescent="0.2">
      <c r="C36" s="215" t="s">
        <v>335</v>
      </c>
      <c r="D36" s="220">
        <f>AB30</f>
        <v>637450.24000000011</v>
      </c>
      <c r="E36" s="222">
        <f>AD25+(AD28*3)</f>
        <v>13371.489999999998</v>
      </c>
      <c r="F36" s="223"/>
      <c r="G36" s="223">
        <f>-E36/D36</f>
        <v>-2.0976523595002482E-2</v>
      </c>
    </row>
    <row r="37" spans="3:34" ht="13.5" thickBot="1" x14ac:dyDescent="0.25">
      <c r="C37" s="409" t="s">
        <v>72</v>
      </c>
      <c r="D37" s="410"/>
      <c r="E37" s="411"/>
      <c r="F37" s="412">
        <f>SUM(F35:F36)</f>
        <v>7.8553719078006869E-3</v>
      </c>
      <c r="G37" s="412">
        <f>SUM(G36)</f>
        <v>-2.0976523595002482E-2</v>
      </c>
    </row>
    <row r="38" spans="3:34" ht="13.5" thickTop="1" x14ac:dyDescent="0.2"/>
  </sheetData>
  <autoFilter ref="A2:AI37" xr:uid="{F5396C59-DF87-4BEA-9220-BACECFCFE820}"/>
  <mergeCells count="7">
    <mergeCell ref="AG1:AI1"/>
    <mergeCell ref="A1:T1"/>
    <mergeCell ref="A3:A29"/>
    <mergeCell ref="C32:G32"/>
    <mergeCell ref="Y1:AA1"/>
    <mergeCell ref="AD1:AF1"/>
    <mergeCell ref="AD31:AF31"/>
  </mergeCells>
  <pageMargins left="0.511811024" right="0.511811024" top="0.78740157499999996" bottom="0.78740157499999996" header="0.31496062000000002" footer="0.31496062000000002"/>
  <pageSetup paperSize="9" scale="6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F6789-370C-4EEF-BA49-E5FE05625C25}">
  <dimension ref="A1:U288"/>
  <sheetViews>
    <sheetView topLeftCell="A220" zoomScale="90" zoomScaleNormal="90" workbookViewId="0">
      <selection activeCell="H270" sqref="H270"/>
    </sheetView>
  </sheetViews>
  <sheetFormatPr defaultRowHeight="12.75" x14ac:dyDescent="0.2"/>
  <cols>
    <col min="1" max="1" width="9.140625" style="231"/>
    <col min="2" max="2" width="11" style="234" customWidth="1"/>
    <col min="3" max="3" width="9.140625" style="231" customWidth="1"/>
    <col min="4" max="4" width="10.5703125" style="231" customWidth="1"/>
    <col min="5" max="6" width="9.140625" customWidth="1"/>
    <col min="7" max="7" width="13.85546875" style="334" customWidth="1"/>
    <col min="8" max="8" width="14.42578125" customWidth="1"/>
    <col min="9" max="9" width="16.140625" customWidth="1"/>
    <col min="10" max="10" width="15.85546875" customWidth="1"/>
    <col min="11" max="11" width="15.7109375" customWidth="1"/>
    <col min="12" max="12" width="19.7109375" style="231" customWidth="1"/>
    <col min="13" max="13" width="28.28515625" style="234" customWidth="1"/>
    <col min="14" max="15" width="14.42578125" style="234" customWidth="1"/>
    <col min="16" max="16" width="14.42578125" customWidth="1"/>
    <col min="17" max="17" width="14.42578125" style="234" bestFit="1" customWidth="1"/>
    <col min="18" max="18" width="52.5703125" customWidth="1"/>
    <col min="19" max="19" width="14.42578125" style="234" bestFit="1" customWidth="1"/>
    <col min="20" max="20" width="8.5703125" bestFit="1" customWidth="1"/>
  </cols>
  <sheetData>
    <row r="1" spans="1:19" ht="13.5" thickBot="1" x14ac:dyDescent="0.25"/>
    <row r="2" spans="1:19" ht="64.5" thickBot="1" x14ac:dyDescent="0.25">
      <c r="A2" s="242"/>
      <c r="B2" s="244" t="s">
        <v>328</v>
      </c>
      <c r="C2" s="318" t="s">
        <v>200</v>
      </c>
      <c r="D2" s="326" t="s">
        <v>201</v>
      </c>
      <c r="E2" s="251" t="s">
        <v>214</v>
      </c>
      <c r="F2" s="280" t="s">
        <v>299</v>
      </c>
      <c r="G2" s="280" t="s">
        <v>329</v>
      </c>
      <c r="H2" s="244" t="s">
        <v>215</v>
      </c>
      <c r="I2" s="243" t="s">
        <v>216</v>
      </c>
      <c r="J2" s="261" t="s">
        <v>313</v>
      </c>
      <c r="K2" s="262" t="s">
        <v>314</v>
      </c>
      <c r="L2" s="262" t="s">
        <v>315</v>
      </c>
      <c r="M2" s="262" t="s">
        <v>316</v>
      </c>
      <c r="N2" s="262" t="s">
        <v>317</v>
      </c>
      <c r="O2" s="262" t="s">
        <v>297</v>
      </c>
      <c r="P2" s="294" t="s">
        <v>327</v>
      </c>
      <c r="Q2" s="294" t="s">
        <v>321</v>
      </c>
      <c r="R2" s="317" t="s">
        <v>324</v>
      </c>
      <c r="S2" s="294" t="s">
        <v>323</v>
      </c>
    </row>
    <row r="3" spans="1:19" ht="51" x14ac:dyDescent="0.2">
      <c r="A3" s="582" t="s">
        <v>211</v>
      </c>
      <c r="B3" s="563" t="s">
        <v>319</v>
      </c>
      <c r="C3" s="319">
        <v>1</v>
      </c>
      <c r="D3" s="327" t="s">
        <v>189</v>
      </c>
      <c r="E3" s="253">
        <v>1</v>
      </c>
      <c r="F3" s="281">
        <v>1</v>
      </c>
      <c r="G3" s="281">
        <f>F3</f>
        <v>1</v>
      </c>
      <c r="H3" s="245">
        <f>'1-AuxSevGerai_40h_Balneario Cam'!Valor_Mensal_PostoM</f>
        <v>3601.33</v>
      </c>
      <c r="I3" s="302">
        <f t="shared" ref="I3:I54" si="0">H3*F3</f>
        <v>3601.33</v>
      </c>
      <c r="J3" s="302">
        <f>'Resumo Geral'!Y3</f>
        <v>3631.37</v>
      </c>
      <c r="K3" s="302">
        <f>J3*F3</f>
        <v>3631.37</v>
      </c>
      <c r="L3" s="302">
        <f>K3-I3</f>
        <v>30.039999999999964</v>
      </c>
      <c r="M3" s="302">
        <f>(L3/30)*21</f>
        <v>21.027999999999974</v>
      </c>
      <c r="N3" s="302">
        <f>L3*2</f>
        <v>60.079999999999927</v>
      </c>
      <c r="O3" s="302">
        <f>M3+N3</f>
        <v>81.107999999999905</v>
      </c>
      <c r="P3" s="605">
        <f>SUM(O3:O4)</f>
        <v>280.52999999999656</v>
      </c>
      <c r="Q3" s="552">
        <v>2204</v>
      </c>
      <c r="R3" s="603" t="s">
        <v>322</v>
      </c>
      <c r="S3" s="552" t="s">
        <v>325</v>
      </c>
    </row>
    <row r="4" spans="1:19" s="234" customFormat="1" ht="13.5" thickBot="1" x14ac:dyDescent="0.25">
      <c r="A4" s="583"/>
      <c r="B4" s="564"/>
      <c r="C4" s="320">
        <v>6</v>
      </c>
      <c r="D4" s="328" t="s">
        <v>182</v>
      </c>
      <c r="E4" s="255">
        <v>2</v>
      </c>
      <c r="F4" s="282">
        <v>2</v>
      </c>
      <c r="G4" s="282">
        <f t="shared" ref="G4:G55" si="1">F4</f>
        <v>2</v>
      </c>
      <c r="H4" s="247">
        <f>'6-Zelador_40h_Balneario Cambo'!Valor_Mensal_PostoM</f>
        <v>4243.76</v>
      </c>
      <c r="I4" s="303">
        <f>H4*F4</f>
        <v>8487.52</v>
      </c>
      <c r="J4" s="303">
        <f>'Resumo Geral'!Y8</f>
        <v>4280.6899999999996</v>
      </c>
      <c r="K4" s="303">
        <f>J4*F4</f>
        <v>8561.3799999999992</v>
      </c>
      <c r="L4" s="303">
        <f>K4-I4</f>
        <v>73.859999999998763</v>
      </c>
      <c r="M4" s="303">
        <f>(L4/30)*21</f>
        <v>51.701999999999138</v>
      </c>
      <c r="N4" s="303">
        <f>L4*2</f>
        <v>147.71999999999753</v>
      </c>
      <c r="O4" s="303">
        <f>M4+N4</f>
        <v>199.42199999999667</v>
      </c>
      <c r="P4" s="547"/>
      <c r="Q4" s="554"/>
      <c r="R4" s="603"/>
      <c r="S4" s="554"/>
    </row>
    <row r="5" spans="1:19" ht="25.5" x14ac:dyDescent="0.2">
      <c r="A5" s="584"/>
      <c r="B5" s="563" t="s">
        <v>318</v>
      </c>
      <c r="C5" s="319">
        <v>3</v>
      </c>
      <c r="D5" s="327" t="s">
        <v>177</v>
      </c>
      <c r="E5" s="253">
        <v>1</v>
      </c>
      <c r="F5" s="281">
        <v>1</v>
      </c>
      <c r="G5" s="281">
        <f t="shared" si="1"/>
        <v>1</v>
      </c>
      <c r="H5" s="245">
        <f>'3-EncarregN1_40h_Balneario Cam'!Valor_Mensal_PostoM</f>
        <v>4665.08</v>
      </c>
      <c r="I5" s="302">
        <f t="shared" si="0"/>
        <v>4665.08</v>
      </c>
      <c r="J5" s="302">
        <f>'Resumo Geral'!Y5</f>
        <v>4706.13</v>
      </c>
      <c r="K5" s="302">
        <f>J5*F5</f>
        <v>4706.13</v>
      </c>
      <c r="L5" s="302">
        <f>K5-I5</f>
        <v>41.050000000000182</v>
      </c>
      <c r="M5" s="302">
        <f t="shared" ref="M5:M55" si="2">(L5/30)*21</f>
        <v>28.735000000000127</v>
      </c>
      <c r="N5" s="302">
        <f t="shared" ref="N5:N54" si="3">L5*2</f>
        <v>82.100000000000364</v>
      </c>
      <c r="O5" s="302">
        <f t="shared" ref="O5:O54" si="4">M5+N5</f>
        <v>110.83500000000049</v>
      </c>
      <c r="P5" s="605">
        <f>SUM(O5:O7)</f>
        <v>888.11099999999828</v>
      </c>
      <c r="Q5" s="552">
        <v>2205</v>
      </c>
      <c r="S5" s="552" t="s">
        <v>325</v>
      </c>
    </row>
    <row r="6" spans="1:19" x14ac:dyDescent="0.2">
      <c r="A6" s="584"/>
      <c r="B6" s="578"/>
      <c r="C6" s="321">
        <v>4</v>
      </c>
      <c r="D6" s="329" t="s">
        <v>181</v>
      </c>
      <c r="E6" s="254">
        <v>3</v>
      </c>
      <c r="F6" s="283">
        <v>3</v>
      </c>
      <c r="G6" s="283">
        <f t="shared" si="1"/>
        <v>3</v>
      </c>
      <c r="H6" s="246">
        <f>'4-Jardineiro_40h_Balneario Camb'!Valor_Mensal_PostoM</f>
        <v>4161</v>
      </c>
      <c r="I6" s="304">
        <f t="shared" si="0"/>
        <v>12483</v>
      </c>
      <c r="J6" s="304">
        <f>'Resumo Geral'!Y6</f>
        <v>4196.92</v>
      </c>
      <c r="K6" s="304">
        <f t="shared" ref="K6:K42" si="5">J6*F6</f>
        <v>12590.76</v>
      </c>
      <c r="L6" s="304">
        <f>K6-I6</f>
        <v>107.76000000000022</v>
      </c>
      <c r="M6" s="304">
        <f t="shared" si="2"/>
        <v>75.432000000000144</v>
      </c>
      <c r="N6" s="304">
        <f t="shared" si="3"/>
        <v>215.52000000000044</v>
      </c>
      <c r="O6" s="304">
        <f t="shared" si="4"/>
        <v>290.95200000000057</v>
      </c>
      <c r="P6" s="548"/>
      <c r="Q6" s="553"/>
      <c r="S6" s="553"/>
    </row>
    <row r="7" spans="1:19" ht="13.5" thickBot="1" x14ac:dyDescent="0.25">
      <c r="A7" s="584"/>
      <c r="B7" s="564"/>
      <c r="C7" s="320">
        <v>5</v>
      </c>
      <c r="D7" s="328" t="s">
        <v>193</v>
      </c>
      <c r="E7" s="255">
        <v>6</v>
      </c>
      <c r="F7" s="282">
        <v>6</v>
      </c>
      <c r="G7" s="282">
        <f t="shared" si="1"/>
        <v>6</v>
      </c>
      <c r="H7" s="247">
        <f>'5-Servente_40h_Balneario Cambo'!Valor_Mensal_PostoM</f>
        <v>3601.33</v>
      </c>
      <c r="I7" s="303">
        <f t="shared" si="0"/>
        <v>21607.98</v>
      </c>
      <c r="J7" s="303">
        <f>'Resumo Geral'!Y7</f>
        <v>3631.35</v>
      </c>
      <c r="K7" s="303">
        <f t="shared" si="5"/>
        <v>21788.1</v>
      </c>
      <c r="L7" s="303">
        <f t="shared" ref="L7:L53" si="6">K7-I7</f>
        <v>180.11999999999898</v>
      </c>
      <c r="M7" s="303">
        <f t="shared" si="2"/>
        <v>126.08399999999928</v>
      </c>
      <c r="N7" s="303">
        <f t="shared" si="3"/>
        <v>360.23999999999796</v>
      </c>
      <c r="O7" s="303">
        <f t="shared" si="4"/>
        <v>486.32399999999723</v>
      </c>
      <c r="P7" s="547"/>
      <c r="Q7" s="554"/>
      <c r="S7" s="554"/>
    </row>
    <row r="8" spans="1:19" ht="13.5" thickBot="1" x14ac:dyDescent="0.25">
      <c r="A8" s="585"/>
      <c r="B8" s="264" t="s">
        <v>320</v>
      </c>
      <c r="C8" s="322">
        <v>2</v>
      </c>
      <c r="D8" s="330" t="s">
        <v>192</v>
      </c>
      <c r="E8" s="256">
        <v>1</v>
      </c>
      <c r="F8" s="284">
        <v>1</v>
      </c>
      <c r="G8" s="284">
        <f t="shared" si="1"/>
        <v>1</v>
      </c>
      <c r="H8" s="248">
        <f>'2-Copeiro_40h_Balneario Cam'!Valor_Mensal_PostoM</f>
        <v>3116.59</v>
      </c>
      <c r="I8" s="305">
        <f>H8*F8</f>
        <v>3116.59</v>
      </c>
      <c r="J8" s="305">
        <f>'Resumo Geral'!Y4</f>
        <v>3141.25</v>
      </c>
      <c r="K8" s="305">
        <f>J8*F8</f>
        <v>3141.25</v>
      </c>
      <c r="L8" s="305">
        <f>K8-I8</f>
        <v>24.659999999999854</v>
      </c>
      <c r="M8" s="305">
        <f>(L8/30)*21</f>
        <v>17.261999999999897</v>
      </c>
      <c r="N8" s="305">
        <f>L8*2</f>
        <v>49.319999999999709</v>
      </c>
      <c r="O8" s="305">
        <f>M8+N8</f>
        <v>66.58199999999961</v>
      </c>
      <c r="P8" s="306">
        <f>SUM(O8)</f>
        <v>66.58199999999961</v>
      </c>
      <c r="Q8" s="295">
        <v>2201</v>
      </c>
      <c r="S8" s="295" t="s">
        <v>325</v>
      </c>
    </row>
    <row r="9" spans="1:19" ht="51" x14ac:dyDescent="0.2">
      <c r="A9" s="552" t="s">
        <v>204</v>
      </c>
      <c r="B9" s="555" t="s">
        <v>319</v>
      </c>
      <c r="C9" s="319">
        <v>7</v>
      </c>
      <c r="D9" s="327" t="s">
        <v>189</v>
      </c>
      <c r="E9" s="258">
        <v>2</v>
      </c>
      <c r="F9" s="285">
        <v>2</v>
      </c>
      <c r="G9" s="285">
        <f t="shared" si="1"/>
        <v>2</v>
      </c>
      <c r="H9" s="245">
        <f>'7-AuxSevGerai_40h_Floripa'!Valor_Mensal_PostoM</f>
        <v>3591.58</v>
      </c>
      <c r="I9" s="302">
        <f t="shared" si="0"/>
        <v>7183.16</v>
      </c>
      <c r="J9" s="302">
        <f>'Resumo Geral'!Y9</f>
        <v>3908.9</v>
      </c>
      <c r="K9" s="302">
        <f t="shared" si="5"/>
        <v>7817.8</v>
      </c>
      <c r="L9" s="302">
        <f t="shared" si="6"/>
        <v>634.64000000000033</v>
      </c>
      <c r="M9" s="302">
        <f t="shared" si="2"/>
        <v>444.24800000000022</v>
      </c>
      <c r="N9" s="302">
        <f t="shared" si="3"/>
        <v>1269.2800000000007</v>
      </c>
      <c r="O9" s="302">
        <f t="shared" si="4"/>
        <v>1713.5280000000009</v>
      </c>
      <c r="P9" s="604">
        <f>SUM(O9:O10)</f>
        <v>4775.4899999999943</v>
      </c>
      <c r="Q9" s="582">
        <v>2197</v>
      </c>
      <c r="S9" s="582" t="s">
        <v>325</v>
      </c>
    </row>
    <row r="10" spans="1:19" s="234" customFormat="1" ht="15.75" thickBot="1" x14ac:dyDescent="0.25">
      <c r="A10" s="553"/>
      <c r="B10" s="556"/>
      <c r="C10" s="320">
        <v>14</v>
      </c>
      <c r="D10" s="328" t="s">
        <v>182</v>
      </c>
      <c r="E10" s="260">
        <v>3</v>
      </c>
      <c r="F10" s="286">
        <v>3</v>
      </c>
      <c r="G10" s="286">
        <f t="shared" si="1"/>
        <v>3</v>
      </c>
      <c r="H10" s="272">
        <f>'14-Zelador_40h_Fpolis'!Valor_Mensal_PostoM</f>
        <v>4233.3900000000003</v>
      </c>
      <c r="I10" s="307">
        <f t="shared" ref="I10" si="7">H10*F10</f>
        <v>12700.170000000002</v>
      </c>
      <c r="J10" s="307">
        <f>'Resumo Geral'!Y16</f>
        <v>4611.41</v>
      </c>
      <c r="K10" s="307">
        <f t="shared" ref="K10" si="8">J10*F10</f>
        <v>13834.23</v>
      </c>
      <c r="L10" s="307">
        <f t="shared" ref="L10" si="9">K10-I10</f>
        <v>1134.0599999999977</v>
      </c>
      <c r="M10" s="307">
        <f t="shared" si="2"/>
        <v>793.84199999999839</v>
      </c>
      <c r="N10" s="307">
        <f t="shared" ref="N10" si="10">L10*2</f>
        <v>2268.1199999999953</v>
      </c>
      <c r="O10" s="303">
        <f t="shared" ref="O10" si="11">M10+N10</f>
        <v>3061.9619999999936</v>
      </c>
      <c r="P10" s="550"/>
      <c r="Q10" s="585"/>
      <c r="S10" s="585"/>
    </row>
    <row r="11" spans="1:19" ht="25.5" x14ac:dyDescent="0.2">
      <c r="A11" s="553"/>
      <c r="B11" s="555" t="s">
        <v>318</v>
      </c>
      <c r="C11" s="319">
        <v>9</v>
      </c>
      <c r="D11" s="327" t="s">
        <v>177</v>
      </c>
      <c r="E11" s="357">
        <v>3</v>
      </c>
      <c r="F11" s="358">
        <v>3</v>
      </c>
      <c r="G11" s="358">
        <v>2</v>
      </c>
      <c r="H11" s="245">
        <f>'9-EncarregN1_40h_Fpolis'!Valor_Mensal_PostoM</f>
        <v>4654.3</v>
      </c>
      <c r="I11" s="302">
        <f t="shared" si="0"/>
        <v>13962.900000000001</v>
      </c>
      <c r="J11" s="302">
        <f>'Resumo Geral'!Y11</f>
        <v>5070.88</v>
      </c>
      <c r="K11" s="302">
        <f t="shared" si="5"/>
        <v>15212.64</v>
      </c>
      <c r="L11" s="302">
        <f t="shared" si="6"/>
        <v>1249.739999999998</v>
      </c>
      <c r="M11" s="302">
        <f t="shared" si="2"/>
        <v>874.81799999999851</v>
      </c>
      <c r="N11" s="302">
        <f t="shared" si="3"/>
        <v>2499.4799999999959</v>
      </c>
      <c r="O11" s="302">
        <f t="shared" si="4"/>
        <v>3374.2979999999943</v>
      </c>
      <c r="P11" s="604">
        <f>SUM(O11:O13)</f>
        <v>12862.691999999985</v>
      </c>
      <c r="Q11" s="582">
        <v>2196</v>
      </c>
      <c r="R11" s="442">
        <f>(J15/30)*21</f>
        <v>2736.2300000000005</v>
      </c>
      <c r="S11" s="582" t="s">
        <v>325</v>
      </c>
    </row>
    <row r="12" spans="1:19" ht="25.5" x14ac:dyDescent="0.2">
      <c r="A12" s="553"/>
      <c r="B12" s="559"/>
      <c r="C12" s="321">
        <v>10</v>
      </c>
      <c r="D12" s="329" t="s">
        <v>177</v>
      </c>
      <c r="E12" s="259">
        <v>1</v>
      </c>
      <c r="F12" s="287">
        <v>1</v>
      </c>
      <c r="G12" s="287">
        <f t="shared" si="1"/>
        <v>1</v>
      </c>
      <c r="H12" s="246">
        <f>'10-EncarregN1_30h_Fpolis'!Valor_Mensal_PostoM</f>
        <v>3862.3</v>
      </c>
      <c r="I12" s="304">
        <f t="shared" si="0"/>
        <v>3862.3</v>
      </c>
      <c r="J12" s="304">
        <f>'Resumo Geral'!Y12</f>
        <v>4203.32</v>
      </c>
      <c r="K12" s="304">
        <f t="shared" si="5"/>
        <v>4203.32</v>
      </c>
      <c r="L12" s="304">
        <f t="shared" si="6"/>
        <v>341.01999999999953</v>
      </c>
      <c r="M12" s="304">
        <f t="shared" si="2"/>
        <v>238.71399999999966</v>
      </c>
      <c r="N12" s="304">
        <f t="shared" si="3"/>
        <v>682.03999999999905</v>
      </c>
      <c r="O12" s="304">
        <f t="shared" si="4"/>
        <v>920.75399999999877</v>
      </c>
      <c r="P12" s="551"/>
      <c r="Q12" s="584"/>
      <c r="R12" s="439">
        <f>J15*6</f>
        <v>23453.4</v>
      </c>
      <c r="S12" s="584"/>
    </row>
    <row r="13" spans="1:19" ht="15.75" thickBot="1" x14ac:dyDescent="0.25">
      <c r="A13" s="553"/>
      <c r="B13" s="556"/>
      <c r="C13" s="320">
        <v>11</v>
      </c>
      <c r="D13" s="328" t="s">
        <v>193</v>
      </c>
      <c r="E13" s="355">
        <v>10</v>
      </c>
      <c r="F13" s="356">
        <v>10</v>
      </c>
      <c r="G13" s="359">
        <v>7</v>
      </c>
      <c r="H13" s="247">
        <f>'11-Servente_40h_Fpolis'!Valor_Mensal_PostoM</f>
        <v>3591.58</v>
      </c>
      <c r="I13" s="303">
        <f t="shared" si="0"/>
        <v>35915.800000000003</v>
      </c>
      <c r="J13" s="303">
        <f>'Resumo Geral'!Y13</f>
        <v>3908.9</v>
      </c>
      <c r="K13" s="303">
        <f t="shared" si="5"/>
        <v>39089</v>
      </c>
      <c r="L13" s="303">
        <f t="shared" si="6"/>
        <v>3173.1999999999971</v>
      </c>
      <c r="M13" s="303">
        <f t="shared" si="2"/>
        <v>2221.239999999998</v>
      </c>
      <c r="N13" s="303">
        <f t="shared" si="3"/>
        <v>6346.3999999999942</v>
      </c>
      <c r="O13" s="303">
        <f t="shared" si="4"/>
        <v>8567.6399999999921</v>
      </c>
      <c r="P13" s="550"/>
      <c r="Q13" s="585"/>
      <c r="R13" s="439">
        <f>R11+R12</f>
        <v>26189.63</v>
      </c>
      <c r="S13" s="585"/>
    </row>
    <row r="14" spans="1:19" s="231" customFormat="1" ht="15.75" thickBot="1" x14ac:dyDescent="0.25">
      <c r="A14" s="554"/>
      <c r="B14" s="267" t="s">
        <v>320</v>
      </c>
      <c r="C14" s="323">
        <v>8</v>
      </c>
      <c r="D14" s="331" t="s">
        <v>192</v>
      </c>
      <c r="E14" s="273">
        <v>1</v>
      </c>
      <c r="F14" s="289">
        <v>1</v>
      </c>
      <c r="G14" s="289">
        <f t="shared" si="1"/>
        <v>1</v>
      </c>
      <c r="H14" s="274">
        <f>'8-Copeiro_40h_Fpolis'!Valor_Mensal_PostoM</f>
        <v>3107.32</v>
      </c>
      <c r="I14" s="308">
        <f t="shared" ref="I14" si="12">H14*F14</f>
        <v>3107.32</v>
      </c>
      <c r="J14" s="308">
        <f>'Resumo Geral'!Y10</f>
        <v>3378.56</v>
      </c>
      <c r="K14" s="308">
        <f t="shared" ref="K14" si="13">J14*F14</f>
        <v>3378.56</v>
      </c>
      <c r="L14" s="308">
        <f t="shared" ref="L14" si="14">K14-I14</f>
        <v>271.23999999999978</v>
      </c>
      <c r="M14" s="308">
        <f t="shared" si="2"/>
        <v>189.86799999999982</v>
      </c>
      <c r="N14" s="308">
        <f t="shared" ref="N14" si="15">L14*2</f>
        <v>542.47999999999956</v>
      </c>
      <c r="O14" s="308">
        <f t="shared" ref="O14" si="16">M14+N14</f>
        <v>732.34799999999939</v>
      </c>
      <c r="P14" s="309">
        <f>SUM(O14)</f>
        <v>732.34799999999939</v>
      </c>
      <c r="Q14" s="296">
        <v>2200</v>
      </c>
      <c r="R14" s="440">
        <v>9697.27</v>
      </c>
      <c r="S14" s="296" t="s">
        <v>325</v>
      </c>
    </row>
    <row r="15" spans="1:19" s="231" customFormat="1" ht="15" x14ac:dyDescent="0.2">
      <c r="A15" s="552" t="s">
        <v>205</v>
      </c>
      <c r="B15" s="263" t="s">
        <v>318</v>
      </c>
      <c r="C15" s="322">
        <v>11</v>
      </c>
      <c r="D15" s="330" t="s">
        <v>193</v>
      </c>
      <c r="E15" s="268">
        <v>1</v>
      </c>
      <c r="F15" s="290">
        <v>1</v>
      </c>
      <c r="G15" s="290">
        <f t="shared" si="1"/>
        <v>1</v>
      </c>
      <c r="H15" s="248">
        <f>'11-Servente_40h_Fpolis'!Valor_Mensal_PostoM</f>
        <v>3591.58</v>
      </c>
      <c r="I15" s="305">
        <f t="shared" ref="I15:I30" si="17">H15*F15</f>
        <v>3591.58</v>
      </c>
      <c r="J15" s="305">
        <f>'Resumo Geral'!Y13</f>
        <v>3908.9</v>
      </c>
      <c r="K15" s="305">
        <f t="shared" si="5"/>
        <v>3908.9</v>
      </c>
      <c r="L15" s="305">
        <f t="shared" si="6"/>
        <v>317.32000000000016</v>
      </c>
      <c r="M15" s="305">
        <f t="shared" si="2"/>
        <v>222.12400000000011</v>
      </c>
      <c r="N15" s="305">
        <f t="shared" si="3"/>
        <v>634.64000000000033</v>
      </c>
      <c r="O15" s="305">
        <f>M15+N15</f>
        <v>856.76400000000046</v>
      </c>
      <c r="P15" s="310">
        <f>SUM(O15)</f>
        <v>856.76400000000046</v>
      </c>
      <c r="Q15" s="297">
        <v>2198</v>
      </c>
      <c r="R15" s="441">
        <v>856.76</v>
      </c>
      <c r="S15" s="297" t="s">
        <v>325</v>
      </c>
    </row>
    <row r="16" spans="1:19" s="231" customFormat="1" ht="15.75" thickBot="1" x14ac:dyDescent="0.25">
      <c r="A16" s="554"/>
      <c r="B16" s="279" t="s">
        <v>319</v>
      </c>
      <c r="C16" s="320">
        <v>14</v>
      </c>
      <c r="D16" s="328" t="s">
        <v>182</v>
      </c>
      <c r="E16" s="260">
        <v>1</v>
      </c>
      <c r="F16" s="288">
        <v>1</v>
      </c>
      <c r="G16" s="288">
        <f t="shared" si="1"/>
        <v>1</v>
      </c>
      <c r="H16" s="247">
        <f>'14-Zelador_40h_Fpolis'!Valor_Mensal_PostoM</f>
        <v>4233.3900000000003</v>
      </c>
      <c r="I16" s="303">
        <f t="shared" si="17"/>
        <v>4233.3900000000003</v>
      </c>
      <c r="J16" s="303">
        <f>'Resumo Geral'!Y16</f>
        <v>4611.41</v>
      </c>
      <c r="K16" s="303">
        <f t="shared" si="5"/>
        <v>4611.41</v>
      </c>
      <c r="L16" s="303">
        <f t="shared" si="6"/>
        <v>378.01999999999953</v>
      </c>
      <c r="M16" s="303">
        <f t="shared" si="2"/>
        <v>264.61399999999969</v>
      </c>
      <c r="N16" s="303">
        <f t="shared" si="3"/>
        <v>756.03999999999905</v>
      </c>
      <c r="O16" s="303">
        <f t="shared" si="4"/>
        <v>1020.6539999999987</v>
      </c>
      <c r="P16" s="311">
        <f>SUM(O16)</f>
        <v>1020.6539999999987</v>
      </c>
      <c r="Q16" s="298">
        <v>2202</v>
      </c>
      <c r="R16" s="440">
        <v>15635.6</v>
      </c>
      <c r="S16" s="298" t="s">
        <v>325</v>
      </c>
    </row>
    <row r="17" spans="1:21" s="231" customFormat="1" ht="15.75" thickBot="1" x14ac:dyDescent="0.25">
      <c r="A17" s="552" t="s">
        <v>206</v>
      </c>
      <c r="B17" s="266" t="s">
        <v>320</v>
      </c>
      <c r="C17" s="324">
        <v>8</v>
      </c>
      <c r="D17" s="332" t="s">
        <v>192</v>
      </c>
      <c r="E17" s="275">
        <v>1</v>
      </c>
      <c r="F17" s="291">
        <v>1</v>
      </c>
      <c r="G17" s="291">
        <f t="shared" si="1"/>
        <v>1</v>
      </c>
      <c r="H17" s="276">
        <f>'8-Copeiro_40h_Fpolis'!Valor_Mensal_PostoM</f>
        <v>3107.32</v>
      </c>
      <c r="I17" s="312">
        <f t="shared" si="17"/>
        <v>3107.32</v>
      </c>
      <c r="J17" s="312">
        <f>'Resumo Geral'!Y10</f>
        <v>3378.56</v>
      </c>
      <c r="K17" s="312">
        <f t="shared" si="5"/>
        <v>3378.56</v>
      </c>
      <c r="L17" s="312">
        <f t="shared" si="6"/>
        <v>271.23999999999978</v>
      </c>
      <c r="M17" s="312">
        <f t="shared" si="2"/>
        <v>189.86799999999982</v>
      </c>
      <c r="N17" s="312">
        <f t="shared" si="3"/>
        <v>542.47999999999956</v>
      </c>
      <c r="O17" s="312">
        <f t="shared" si="4"/>
        <v>732.34799999999939</v>
      </c>
      <c r="P17" s="313">
        <f>SUM(O17)</f>
        <v>732.34799999999939</v>
      </c>
      <c r="Q17" s="299">
        <v>2215</v>
      </c>
      <c r="R17" s="440">
        <v>2514.11</v>
      </c>
      <c r="S17" s="299" t="s">
        <v>325</v>
      </c>
    </row>
    <row r="18" spans="1:21" s="231" customFormat="1" ht="25.5" x14ac:dyDescent="0.2">
      <c r="A18" s="553"/>
      <c r="B18" s="555" t="s">
        <v>318</v>
      </c>
      <c r="C18" s="319">
        <v>9</v>
      </c>
      <c r="D18" s="327" t="s">
        <v>177</v>
      </c>
      <c r="E18" s="258">
        <v>0</v>
      </c>
      <c r="F18" s="285">
        <v>1</v>
      </c>
      <c r="G18" s="285">
        <f t="shared" si="1"/>
        <v>1</v>
      </c>
      <c r="H18" s="245">
        <f>'9-EncarregN1_40h_Fpolis'!Valor_Mensal_PostoM</f>
        <v>4654.3</v>
      </c>
      <c r="I18" s="302">
        <f t="shared" si="17"/>
        <v>4654.3</v>
      </c>
      <c r="J18" s="302">
        <f>'Resumo Geral'!Y11</f>
        <v>5070.88</v>
      </c>
      <c r="K18" s="302">
        <f t="shared" si="5"/>
        <v>5070.88</v>
      </c>
      <c r="L18" s="302">
        <f t="shared" si="6"/>
        <v>416.57999999999993</v>
      </c>
      <c r="M18" s="302">
        <f t="shared" si="2"/>
        <v>291.60599999999994</v>
      </c>
      <c r="N18" s="302">
        <f t="shared" si="3"/>
        <v>833.15999999999985</v>
      </c>
      <c r="O18" s="302">
        <f t="shared" si="4"/>
        <v>1124.7659999999998</v>
      </c>
      <c r="P18" s="604">
        <f>SUM(O18:O20)</f>
        <v>9682.4160000000047</v>
      </c>
      <c r="Q18" s="582">
        <v>2222</v>
      </c>
      <c r="R18" s="441">
        <v>264.61</v>
      </c>
      <c r="S18" s="582" t="s">
        <v>325</v>
      </c>
    </row>
    <row r="19" spans="1:21" s="231" customFormat="1" ht="15" x14ac:dyDescent="0.2">
      <c r="A19" s="553"/>
      <c r="B19" s="559"/>
      <c r="C19" s="321">
        <v>11</v>
      </c>
      <c r="D19" s="329" t="s">
        <v>193</v>
      </c>
      <c r="E19" s="259">
        <v>8</v>
      </c>
      <c r="F19" s="287">
        <v>8</v>
      </c>
      <c r="G19" s="287">
        <f t="shared" si="1"/>
        <v>8</v>
      </c>
      <c r="H19" s="246">
        <f>'11-Servente_40h_Fpolis'!Valor_Mensal_PostoM</f>
        <v>3591.58</v>
      </c>
      <c r="I19" s="304">
        <f t="shared" si="17"/>
        <v>28732.639999999999</v>
      </c>
      <c r="J19" s="304">
        <f>'Resumo Geral'!Y13</f>
        <v>3908.9</v>
      </c>
      <c r="K19" s="304">
        <f t="shared" si="5"/>
        <v>31271.200000000001</v>
      </c>
      <c r="L19" s="304">
        <f t="shared" si="6"/>
        <v>2538.5600000000013</v>
      </c>
      <c r="M19" s="304">
        <f t="shared" si="2"/>
        <v>1776.9920000000009</v>
      </c>
      <c r="N19" s="304">
        <f t="shared" si="3"/>
        <v>5077.1200000000026</v>
      </c>
      <c r="O19" s="304">
        <f t="shared" si="4"/>
        <v>6854.1120000000037</v>
      </c>
      <c r="P19" s="551"/>
      <c r="Q19" s="584"/>
      <c r="R19" s="443">
        <f>R17+R18</f>
        <v>2778.7200000000003</v>
      </c>
      <c r="S19" s="584"/>
    </row>
    <row r="20" spans="1:21" s="231" customFormat="1" ht="15.75" thickBot="1" x14ac:dyDescent="0.25">
      <c r="A20" s="553"/>
      <c r="B20" s="556"/>
      <c r="C20" s="320">
        <v>13</v>
      </c>
      <c r="D20" s="328" t="s">
        <v>193</v>
      </c>
      <c r="E20" s="260">
        <v>2</v>
      </c>
      <c r="F20" s="288">
        <v>2</v>
      </c>
      <c r="G20" s="288">
        <f t="shared" si="1"/>
        <v>2</v>
      </c>
      <c r="H20" s="247">
        <f>'13-Servente_44h_Fpolis'!Valor_Mensal_PostoM</f>
        <v>3591.58</v>
      </c>
      <c r="I20" s="303">
        <f t="shared" si="17"/>
        <v>7183.16</v>
      </c>
      <c r="J20" s="303">
        <f>'Resumo Geral'!Y15</f>
        <v>3907.05</v>
      </c>
      <c r="K20" s="303">
        <f t="shared" si="5"/>
        <v>7814.1</v>
      </c>
      <c r="L20" s="303">
        <f t="shared" si="6"/>
        <v>630.94000000000051</v>
      </c>
      <c r="M20" s="303">
        <f t="shared" si="2"/>
        <v>441.65800000000036</v>
      </c>
      <c r="N20" s="303">
        <f t="shared" si="3"/>
        <v>1261.880000000001</v>
      </c>
      <c r="O20" s="303">
        <f t="shared" si="4"/>
        <v>1703.5380000000014</v>
      </c>
      <c r="P20" s="550"/>
      <c r="Q20" s="585"/>
      <c r="R20" s="186">
        <f>R19-R11</f>
        <v>42.489999999999782</v>
      </c>
      <c r="S20" s="585"/>
    </row>
    <row r="21" spans="1:21" s="231" customFormat="1" ht="13.5" thickBot="1" x14ac:dyDescent="0.25">
      <c r="A21" s="554"/>
      <c r="B21" s="267" t="s">
        <v>319</v>
      </c>
      <c r="C21" s="323">
        <v>14</v>
      </c>
      <c r="D21" s="331" t="s">
        <v>182</v>
      </c>
      <c r="E21" s="277">
        <v>3</v>
      </c>
      <c r="F21" s="292">
        <v>3</v>
      </c>
      <c r="G21" s="292">
        <f t="shared" si="1"/>
        <v>3</v>
      </c>
      <c r="H21" s="274">
        <f>'14-Zelador_40h_Fpolis'!Valor_Mensal_PostoM</f>
        <v>4233.3900000000003</v>
      </c>
      <c r="I21" s="308">
        <f t="shared" si="17"/>
        <v>12700.170000000002</v>
      </c>
      <c r="J21" s="308">
        <f>'Resumo Geral'!Y16</f>
        <v>4611.41</v>
      </c>
      <c r="K21" s="308">
        <f t="shared" si="5"/>
        <v>13834.23</v>
      </c>
      <c r="L21" s="308">
        <f t="shared" si="6"/>
        <v>1134.0599999999977</v>
      </c>
      <c r="M21" s="308">
        <f t="shared" si="2"/>
        <v>793.84199999999839</v>
      </c>
      <c r="N21" s="308">
        <f t="shared" si="3"/>
        <v>2268.1199999999953</v>
      </c>
      <c r="O21" s="308">
        <f t="shared" si="4"/>
        <v>3061.9619999999936</v>
      </c>
      <c r="P21" s="309">
        <f>SUM(O21)</f>
        <v>3061.9619999999936</v>
      </c>
      <c r="Q21" s="296">
        <v>2218</v>
      </c>
      <c r="R21" s="439"/>
      <c r="S21" s="296" t="s">
        <v>325</v>
      </c>
    </row>
    <row r="22" spans="1:21" s="231" customFormat="1" ht="51" x14ac:dyDescent="0.2">
      <c r="A22" s="552" t="s">
        <v>207</v>
      </c>
      <c r="B22" s="555" t="s">
        <v>319</v>
      </c>
      <c r="C22" s="319">
        <v>7</v>
      </c>
      <c r="D22" s="327" t="s">
        <v>189</v>
      </c>
      <c r="E22" s="258">
        <v>2</v>
      </c>
      <c r="F22" s="285">
        <v>2</v>
      </c>
      <c r="G22" s="285">
        <f t="shared" si="1"/>
        <v>2</v>
      </c>
      <c r="H22" s="245">
        <f>'7-AuxSevGerai_40h_Floripa'!Valor_Mensal_PostoM</f>
        <v>3591.58</v>
      </c>
      <c r="I22" s="302">
        <f t="shared" si="17"/>
        <v>7183.16</v>
      </c>
      <c r="J22" s="302">
        <f>'Resumo Geral'!Y9</f>
        <v>3908.9</v>
      </c>
      <c r="K22" s="302">
        <f t="shared" si="5"/>
        <v>7817.8</v>
      </c>
      <c r="L22" s="302">
        <f t="shared" si="6"/>
        <v>634.64000000000033</v>
      </c>
      <c r="M22" s="302">
        <f t="shared" si="2"/>
        <v>444.24800000000022</v>
      </c>
      <c r="N22" s="302">
        <f t="shared" si="3"/>
        <v>1269.2800000000007</v>
      </c>
      <c r="O22" s="302">
        <f t="shared" si="4"/>
        <v>1713.5280000000009</v>
      </c>
      <c r="P22" s="604">
        <f>SUM(O22:O24)</f>
        <v>4790.5559999999996</v>
      </c>
      <c r="Q22" s="582">
        <v>2225</v>
      </c>
      <c r="R22" s="439"/>
      <c r="S22" s="582" t="s">
        <v>325</v>
      </c>
    </row>
    <row r="23" spans="1:21" s="234" customFormat="1" x14ac:dyDescent="0.2">
      <c r="A23" s="553"/>
      <c r="B23" s="559"/>
      <c r="C23" s="321">
        <v>14</v>
      </c>
      <c r="D23" s="329" t="s">
        <v>182</v>
      </c>
      <c r="E23" s="254">
        <v>2</v>
      </c>
      <c r="F23" s="283">
        <v>2</v>
      </c>
      <c r="G23" s="283">
        <f t="shared" si="1"/>
        <v>2</v>
      </c>
      <c r="H23" s="246">
        <f>'14-Zelador_40h_Fpolis'!Valor_Mensal_PostoM</f>
        <v>4233.3900000000003</v>
      </c>
      <c r="I23" s="304">
        <f t="shared" ref="I23:I24" si="18">H23*F23</f>
        <v>8466.7800000000007</v>
      </c>
      <c r="J23" s="304">
        <f>'Resumo Geral'!Y16</f>
        <v>4611.41</v>
      </c>
      <c r="K23" s="304">
        <f t="shared" ref="K23:K24" si="19">J23*F23</f>
        <v>9222.82</v>
      </c>
      <c r="L23" s="304">
        <f t="shared" ref="L23:L24" si="20">K23-I23</f>
        <v>756.03999999999905</v>
      </c>
      <c r="M23" s="304">
        <f t="shared" si="2"/>
        <v>529.22799999999938</v>
      </c>
      <c r="N23" s="304">
        <f t="shared" ref="N23:N24" si="21">L23*2</f>
        <v>1512.0799999999981</v>
      </c>
      <c r="O23" s="304">
        <f t="shared" ref="O23:O24" si="22">M23+N23</f>
        <v>2041.3079999999975</v>
      </c>
      <c r="P23" s="551"/>
      <c r="Q23" s="584"/>
      <c r="S23" s="584"/>
    </row>
    <row r="24" spans="1:21" s="234" customFormat="1" ht="13.5" thickBot="1" x14ac:dyDescent="0.25">
      <c r="A24" s="553"/>
      <c r="B24" s="556"/>
      <c r="C24" s="320">
        <v>15</v>
      </c>
      <c r="D24" s="328" t="s">
        <v>182</v>
      </c>
      <c r="E24" s="255">
        <v>1</v>
      </c>
      <c r="F24" s="282">
        <v>1</v>
      </c>
      <c r="G24" s="282">
        <f t="shared" si="1"/>
        <v>1</v>
      </c>
      <c r="H24" s="247">
        <f>'15-Zelador_40h Noturno_Fpolis'!Valor_Mensal_PostoM</f>
        <v>4293.25</v>
      </c>
      <c r="I24" s="303">
        <f t="shared" si="18"/>
        <v>4293.25</v>
      </c>
      <c r="J24" s="303">
        <f>'Resumo Geral'!Y17</f>
        <v>4676.8500000000004</v>
      </c>
      <c r="K24" s="303">
        <f t="shared" si="19"/>
        <v>4676.8500000000004</v>
      </c>
      <c r="L24" s="303">
        <f t="shared" si="20"/>
        <v>383.60000000000036</v>
      </c>
      <c r="M24" s="303">
        <f t="shared" si="2"/>
        <v>268.52000000000027</v>
      </c>
      <c r="N24" s="303">
        <f t="shared" si="21"/>
        <v>767.20000000000073</v>
      </c>
      <c r="O24" s="303">
        <f t="shared" si="22"/>
        <v>1035.7200000000009</v>
      </c>
      <c r="P24" s="550"/>
      <c r="Q24" s="585"/>
      <c r="S24" s="585"/>
    </row>
    <row r="25" spans="1:21" s="231" customFormat="1" ht="25.5" x14ac:dyDescent="0.2">
      <c r="A25" s="553"/>
      <c r="B25" s="555" t="s">
        <v>318</v>
      </c>
      <c r="C25" s="319">
        <v>9</v>
      </c>
      <c r="D25" s="327" t="s">
        <v>177</v>
      </c>
      <c r="E25" s="258">
        <v>1</v>
      </c>
      <c r="F25" s="285">
        <v>1</v>
      </c>
      <c r="G25" s="285">
        <f t="shared" si="1"/>
        <v>1</v>
      </c>
      <c r="H25" s="245">
        <f>'9-EncarregN1_40h_Fpolis'!Valor_Mensal_PostoM</f>
        <v>4654.3</v>
      </c>
      <c r="I25" s="302">
        <f t="shared" si="17"/>
        <v>4654.3</v>
      </c>
      <c r="J25" s="302">
        <f>'Resumo Geral'!Y11</f>
        <v>5070.88</v>
      </c>
      <c r="K25" s="302">
        <f t="shared" si="5"/>
        <v>5070.88</v>
      </c>
      <c r="L25" s="302">
        <f t="shared" si="6"/>
        <v>416.57999999999993</v>
      </c>
      <c r="M25" s="302">
        <f t="shared" si="2"/>
        <v>291.60599999999994</v>
      </c>
      <c r="N25" s="302">
        <f t="shared" si="3"/>
        <v>833.15999999999985</v>
      </c>
      <c r="O25" s="302">
        <f t="shared" si="4"/>
        <v>1124.7659999999998</v>
      </c>
      <c r="P25" s="604">
        <f>SUM(O25:O27)</f>
        <v>9537.3449999999939</v>
      </c>
      <c r="Q25" s="582">
        <v>2219</v>
      </c>
      <c r="S25" s="582" t="s">
        <v>325</v>
      </c>
    </row>
    <row r="26" spans="1:21" s="231" customFormat="1" ht="15" x14ac:dyDescent="0.2">
      <c r="A26" s="553"/>
      <c r="B26" s="559"/>
      <c r="C26" s="321">
        <v>11</v>
      </c>
      <c r="D26" s="329" t="s">
        <v>193</v>
      </c>
      <c r="E26" s="259">
        <v>9</v>
      </c>
      <c r="F26" s="287">
        <v>9</v>
      </c>
      <c r="G26" s="287">
        <f t="shared" si="1"/>
        <v>9</v>
      </c>
      <c r="H26" s="246">
        <f>'11-Servente_40h_Fpolis'!Valor_Mensal_PostoM</f>
        <v>3591.58</v>
      </c>
      <c r="I26" s="304">
        <f t="shared" si="17"/>
        <v>32324.22</v>
      </c>
      <c r="J26" s="304">
        <f>'Resumo Geral'!Y13</f>
        <v>3908.9</v>
      </c>
      <c r="K26" s="304">
        <f t="shared" si="5"/>
        <v>35180.1</v>
      </c>
      <c r="L26" s="304">
        <f>K26-I26</f>
        <v>2855.8799999999974</v>
      </c>
      <c r="M26" s="304">
        <f t="shared" si="2"/>
        <v>1999.1159999999982</v>
      </c>
      <c r="N26" s="304">
        <f t="shared" si="3"/>
        <v>5711.7599999999948</v>
      </c>
      <c r="O26" s="304">
        <f t="shared" si="4"/>
        <v>7710.8759999999929</v>
      </c>
      <c r="P26" s="551"/>
      <c r="Q26" s="584"/>
      <c r="R26" s="234"/>
      <c r="S26" s="584"/>
      <c r="T26" s="234"/>
      <c r="U26" s="234"/>
    </row>
    <row r="27" spans="1:21" s="231" customFormat="1" ht="13.5" thickBot="1" x14ac:dyDescent="0.25">
      <c r="A27" s="553"/>
      <c r="B27" s="556"/>
      <c r="C27" s="323">
        <v>12</v>
      </c>
      <c r="D27" s="331" t="s">
        <v>193</v>
      </c>
      <c r="E27" s="277">
        <v>1</v>
      </c>
      <c r="F27" s="292">
        <v>1</v>
      </c>
      <c r="G27" s="292">
        <f t="shared" si="1"/>
        <v>1</v>
      </c>
      <c r="H27" s="274">
        <f>'12-Servente_30h_Fpolis_'!Valor_Mensal_PostoM</f>
        <v>2990.12</v>
      </c>
      <c r="I27" s="308">
        <f t="shared" si="17"/>
        <v>2990.12</v>
      </c>
      <c r="J27" s="308">
        <f>'Resumo Geral'!Y14</f>
        <v>3250.01</v>
      </c>
      <c r="K27" s="308">
        <f t="shared" si="5"/>
        <v>3250.01</v>
      </c>
      <c r="L27" s="308">
        <f t="shared" si="6"/>
        <v>259.89000000000033</v>
      </c>
      <c r="M27" s="308">
        <f t="shared" si="2"/>
        <v>181.92300000000023</v>
      </c>
      <c r="N27" s="308">
        <f t="shared" si="3"/>
        <v>519.78000000000065</v>
      </c>
      <c r="O27" s="308">
        <f t="shared" si="4"/>
        <v>701.70300000000088</v>
      </c>
      <c r="P27" s="550"/>
      <c r="Q27" s="585"/>
      <c r="R27" s="234"/>
      <c r="S27" s="585"/>
      <c r="T27" s="234"/>
      <c r="U27" s="234"/>
    </row>
    <row r="28" spans="1:21" s="231" customFormat="1" ht="15.75" thickBot="1" x14ac:dyDescent="0.25">
      <c r="A28" s="554"/>
      <c r="B28" s="267" t="s">
        <v>320</v>
      </c>
      <c r="C28" s="322">
        <v>8</v>
      </c>
      <c r="D28" s="330" t="s">
        <v>192</v>
      </c>
      <c r="E28" s="268">
        <v>1</v>
      </c>
      <c r="F28" s="290">
        <v>1</v>
      </c>
      <c r="G28" s="290">
        <f t="shared" si="1"/>
        <v>1</v>
      </c>
      <c r="H28" s="248">
        <f>'8-Copeiro_40h_Fpolis'!Valor_Mensal_PostoM</f>
        <v>3107.32</v>
      </c>
      <c r="I28" s="305">
        <f t="shared" ref="I28" si="23">H28*F28</f>
        <v>3107.32</v>
      </c>
      <c r="J28" s="305">
        <f>'Resumo Geral'!Y10</f>
        <v>3378.56</v>
      </c>
      <c r="K28" s="305">
        <f t="shared" ref="K28" si="24">J28*F28</f>
        <v>3378.56</v>
      </c>
      <c r="L28" s="305">
        <f t="shared" ref="L28" si="25">K28-I28</f>
        <v>271.23999999999978</v>
      </c>
      <c r="M28" s="305">
        <f t="shared" si="2"/>
        <v>189.86799999999982</v>
      </c>
      <c r="N28" s="305">
        <f t="shared" ref="N28" si="26">L28*2</f>
        <v>542.47999999999956</v>
      </c>
      <c r="O28" s="305">
        <f t="shared" ref="O28" si="27">M28+N28</f>
        <v>732.34799999999939</v>
      </c>
      <c r="P28" s="309">
        <f>SUM(O28)</f>
        <v>732.34799999999939</v>
      </c>
      <c r="Q28" s="296">
        <v>2224</v>
      </c>
      <c r="R28" s="234"/>
      <c r="S28" s="296" t="s">
        <v>325</v>
      </c>
      <c r="T28" s="234"/>
      <c r="U28" s="234"/>
    </row>
    <row r="29" spans="1:21" s="231" customFormat="1" ht="51" x14ac:dyDescent="0.2">
      <c r="A29" s="552" t="s">
        <v>208</v>
      </c>
      <c r="B29" s="555" t="s">
        <v>319</v>
      </c>
      <c r="C29" s="319">
        <v>7</v>
      </c>
      <c r="D29" s="327" t="s">
        <v>189</v>
      </c>
      <c r="E29" s="258">
        <v>2</v>
      </c>
      <c r="F29" s="285">
        <v>2</v>
      </c>
      <c r="G29" s="285">
        <f t="shared" si="1"/>
        <v>2</v>
      </c>
      <c r="H29" s="245">
        <f>'7-AuxSevGerai_40h_Floripa'!Valor_Mensal_PostoM</f>
        <v>3591.58</v>
      </c>
      <c r="I29" s="302">
        <f t="shared" si="17"/>
        <v>7183.16</v>
      </c>
      <c r="J29" s="302">
        <f>'Resumo Geral'!Y9</f>
        <v>3908.9</v>
      </c>
      <c r="K29" s="302">
        <f t="shared" si="5"/>
        <v>7817.8</v>
      </c>
      <c r="L29" s="302">
        <f t="shared" si="6"/>
        <v>634.64000000000033</v>
      </c>
      <c r="M29" s="302">
        <f t="shared" si="2"/>
        <v>444.24800000000022</v>
      </c>
      <c r="N29" s="302">
        <f t="shared" si="3"/>
        <v>1269.2800000000007</v>
      </c>
      <c r="O29" s="302">
        <f t="shared" si="4"/>
        <v>1713.5280000000009</v>
      </c>
      <c r="P29" s="604">
        <f>SUM(O29:O30)</f>
        <v>2734.1819999999998</v>
      </c>
      <c r="Q29" s="582">
        <v>2210</v>
      </c>
      <c r="R29" s="234"/>
      <c r="S29" s="582" t="s">
        <v>325</v>
      </c>
      <c r="T29" s="234"/>
      <c r="U29" s="234"/>
    </row>
    <row r="30" spans="1:21" s="234" customFormat="1" ht="13.5" thickBot="1" x14ac:dyDescent="0.25">
      <c r="A30" s="553"/>
      <c r="B30" s="556"/>
      <c r="C30" s="320">
        <v>14</v>
      </c>
      <c r="D30" s="328" t="s">
        <v>182</v>
      </c>
      <c r="E30" s="255">
        <v>1</v>
      </c>
      <c r="F30" s="282">
        <v>1</v>
      </c>
      <c r="G30" s="282">
        <f t="shared" si="1"/>
        <v>1</v>
      </c>
      <c r="H30" s="247">
        <f>'14-Zelador_40h_Fpolis'!Valor_Mensal_PostoM</f>
        <v>4233.3900000000003</v>
      </c>
      <c r="I30" s="303">
        <f t="shared" si="17"/>
        <v>4233.3900000000003</v>
      </c>
      <c r="J30" s="303">
        <f>'Resumo Geral'!Y16</f>
        <v>4611.41</v>
      </c>
      <c r="K30" s="303">
        <f t="shared" ref="K30" si="28">J30*F30</f>
        <v>4611.41</v>
      </c>
      <c r="L30" s="303">
        <f t="shared" ref="L30" si="29">K30-I30</f>
        <v>378.01999999999953</v>
      </c>
      <c r="M30" s="303">
        <f t="shared" si="2"/>
        <v>264.61399999999969</v>
      </c>
      <c r="N30" s="303">
        <f t="shared" ref="N30" si="30">L30*2</f>
        <v>756.03999999999905</v>
      </c>
      <c r="O30" s="303">
        <f t="shared" ref="O30" si="31">M30+N30</f>
        <v>1020.6539999999987</v>
      </c>
      <c r="P30" s="550"/>
      <c r="Q30" s="585"/>
      <c r="S30" s="585"/>
    </row>
    <row r="31" spans="1:21" s="231" customFormat="1" ht="15" x14ac:dyDescent="0.2">
      <c r="A31" s="553"/>
      <c r="B31" s="555" t="s">
        <v>318</v>
      </c>
      <c r="C31" s="319">
        <v>11</v>
      </c>
      <c r="D31" s="327" t="s">
        <v>193</v>
      </c>
      <c r="E31" s="258">
        <v>6</v>
      </c>
      <c r="F31" s="285">
        <v>6</v>
      </c>
      <c r="G31" s="285">
        <f t="shared" si="1"/>
        <v>6</v>
      </c>
      <c r="H31" s="245">
        <f>'11-Servente_40h_Fpolis'!Valor_Mensal_PostoM</f>
        <v>3591.58</v>
      </c>
      <c r="I31" s="302">
        <f t="shared" ref="I31:I34" si="32">H31*F31</f>
        <v>21549.48</v>
      </c>
      <c r="J31" s="302">
        <f>'Resumo Geral'!Y13</f>
        <v>3908.9</v>
      </c>
      <c r="K31" s="302">
        <f t="shared" si="5"/>
        <v>23453.4</v>
      </c>
      <c r="L31" s="302">
        <f t="shared" si="6"/>
        <v>1903.9200000000019</v>
      </c>
      <c r="M31" s="302">
        <f t="shared" si="2"/>
        <v>1332.7440000000013</v>
      </c>
      <c r="N31" s="302">
        <f t="shared" si="3"/>
        <v>3807.8400000000038</v>
      </c>
      <c r="O31" s="302">
        <f t="shared" si="4"/>
        <v>5140.5840000000053</v>
      </c>
      <c r="P31" s="604">
        <f>SUM(O31:O32)</f>
        <v>5992.3530000000064</v>
      </c>
      <c r="Q31" s="582">
        <v>2211</v>
      </c>
      <c r="R31" s="234"/>
      <c r="S31" s="582" t="s">
        <v>325</v>
      </c>
      <c r="T31" s="234"/>
      <c r="U31" s="234"/>
    </row>
    <row r="32" spans="1:21" s="231" customFormat="1" ht="13.5" thickBot="1" x14ac:dyDescent="0.25">
      <c r="A32" s="553"/>
      <c r="B32" s="556"/>
      <c r="C32" s="320">
        <v>13</v>
      </c>
      <c r="D32" s="328" t="s">
        <v>193</v>
      </c>
      <c r="E32" s="255">
        <v>1</v>
      </c>
      <c r="F32" s="282">
        <v>1</v>
      </c>
      <c r="G32" s="282">
        <f t="shared" si="1"/>
        <v>1</v>
      </c>
      <c r="H32" s="247">
        <f>'13-Servente_44h_Fpolis'!Valor_Mensal_PostoM</f>
        <v>3591.58</v>
      </c>
      <c r="I32" s="303">
        <f t="shared" si="32"/>
        <v>3591.58</v>
      </c>
      <c r="J32" s="303">
        <f>'Resumo Geral'!Y15</f>
        <v>3907.05</v>
      </c>
      <c r="K32" s="303">
        <f t="shared" si="5"/>
        <v>3907.05</v>
      </c>
      <c r="L32" s="303">
        <f t="shared" si="6"/>
        <v>315.47000000000025</v>
      </c>
      <c r="M32" s="303">
        <f t="shared" si="2"/>
        <v>220.82900000000018</v>
      </c>
      <c r="N32" s="303">
        <f t="shared" si="3"/>
        <v>630.94000000000051</v>
      </c>
      <c r="O32" s="303">
        <f t="shared" si="4"/>
        <v>851.76900000000069</v>
      </c>
      <c r="P32" s="550"/>
      <c r="Q32" s="585"/>
      <c r="R32" s="234"/>
      <c r="S32" s="585"/>
      <c r="T32" s="234"/>
      <c r="U32" s="234"/>
    </row>
    <row r="33" spans="1:21" s="231" customFormat="1" ht="13.5" thickBot="1" x14ac:dyDescent="0.25">
      <c r="A33" s="554"/>
      <c r="B33" s="267" t="s">
        <v>320</v>
      </c>
      <c r="C33" s="323">
        <v>8</v>
      </c>
      <c r="D33" s="331" t="s">
        <v>192</v>
      </c>
      <c r="E33" s="277">
        <v>1</v>
      </c>
      <c r="F33" s="292">
        <v>1</v>
      </c>
      <c r="G33" s="292">
        <f t="shared" si="1"/>
        <v>1</v>
      </c>
      <c r="H33" s="274">
        <f>'8-Copeiro_40h_Fpolis'!Valor_Mensal_PostoM</f>
        <v>3107.32</v>
      </c>
      <c r="I33" s="308">
        <f t="shared" si="32"/>
        <v>3107.32</v>
      </c>
      <c r="J33" s="308">
        <f>'Resumo Geral'!Y10</f>
        <v>3378.56</v>
      </c>
      <c r="K33" s="308">
        <f t="shared" ref="K33" si="33">J33*F33</f>
        <v>3378.56</v>
      </c>
      <c r="L33" s="308">
        <f t="shared" ref="L33" si="34">K33-I33</f>
        <v>271.23999999999978</v>
      </c>
      <c r="M33" s="308">
        <f t="shared" si="2"/>
        <v>189.86799999999982</v>
      </c>
      <c r="N33" s="308">
        <f t="shared" ref="N33" si="35">L33*2</f>
        <v>542.47999999999956</v>
      </c>
      <c r="O33" s="308">
        <f t="shared" ref="O33" si="36">M33+N33</f>
        <v>732.34799999999939</v>
      </c>
      <c r="P33" s="309">
        <f>SUM(O33)</f>
        <v>732.34799999999939</v>
      </c>
      <c r="Q33" s="296">
        <v>2208</v>
      </c>
      <c r="R33" s="234"/>
      <c r="S33" s="296" t="s">
        <v>325</v>
      </c>
      <c r="T33" s="234"/>
      <c r="U33" s="234"/>
    </row>
    <row r="34" spans="1:21" s="231" customFormat="1" ht="15" x14ac:dyDescent="0.2">
      <c r="A34" s="552" t="s">
        <v>209</v>
      </c>
      <c r="B34" s="263" t="s">
        <v>320</v>
      </c>
      <c r="C34" s="322">
        <v>8</v>
      </c>
      <c r="D34" s="330" t="s">
        <v>192</v>
      </c>
      <c r="E34" s="268">
        <v>1</v>
      </c>
      <c r="F34" s="290">
        <v>1</v>
      </c>
      <c r="G34" s="290">
        <f t="shared" si="1"/>
        <v>1</v>
      </c>
      <c r="H34" s="248">
        <f>'8-Copeiro_40h_Fpolis'!Valor_Mensal_PostoM</f>
        <v>3107.32</v>
      </c>
      <c r="I34" s="305">
        <f t="shared" si="32"/>
        <v>3107.32</v>
      </c>
      <c r="J34" s="305">
        <f>'Resumo Geral'!Y10</f>
        <v>3378.56</v>
      </c>
      <c r="K34" s="305">
        <f t="shared" si="5"/>
        <v>3378.56</v>
      </c>
      <c r="L34" s="305">
        <f t="shared" si="6"/>
        <v>271.23999999999978</v>
      </c>
      <c r="M34" s="305">
        <f t="shared" si="2"/>
        <v>189.86799999999982</v>
      </c>
      <c r="N34" s="305">
        <f t="shared" si="3"/>
        <v>542.47999999999956</v>
      </c>
      <c r="O34" s="305">
        <f t="shared" si="4"/>
        <v>732.34799999999939</v>
      </c>
      <c r="P34" s="310">
        <f>SUM(O34)</f>
        <v>732.34799999999939</v>
      </c>
      <c r="Q34" s="297">
        <v>2217</v>
      </c>
      <c r="R34" s="234"/>
      <c r="S34" s="297" t="s">
        <v>325</v>
      </c>
      <c r="T34" s="234"/>
      <c r="U34" s="234"/>
    </row>
    <row r="35" spans="1:21" s="231" customFormat="1" ht="15" x14ac:dyDescent="0.2">
      <c r="A35" s="553"/>
      <c r="B35" s="265" t="s">
        <v>318</v>
      </c>
      <c r="C35" s="321">
        <v>11</v>
      </c>
      <c r="D35" s="329" t="s">
        <v>193</v>
      </c>
      <c r="E35" s="360">
        <v>4</v>
      </c>
      <c r="F35" s="361">
        <v>4</v>
      </c>
      <c r="G35" s="361">
        <v>3</v>
      </c>
      <c r="H35" s="246">
        <f>'11-Servente_40h_Fpolis'!Valor_Mensal_PostoM</f>
        <v>3591.58</v>
      </c>
      <c r="I35" s="304">
        <f t="shared" ref="I35:I40" si="37">H35*F35</f>
        <v>14366.32</v>
      </c>
      <c r="J35" s="304">
        <f>'Resumo Geral'!Y13</f>
        <v>3908.9</v>
      </c>
      <c r="K35" s="304">
        <f t="shared" si="5"/>
        <v>15635.6</v>
      </c>
      <c r="L35" s="304">
        <f t="shared" si="6"/>
        <v>1269.2800000000007</v>
      </c>
      <c r="M35" s="304">
        <f t="shared" si="2"/>
        <v>888.49600000000044</v>
      </c>
      <c r="N35" s="304">
        <f t="shared" si="3"/>
        <v>2538.5600000000013</v>
      </c>
      <c r="O35" s="304">
        <f t="shared" si="4"/>
        <v>3427.0560000000019</v>
      </c>
      <c r="P35" s="314">
        <f>SUM(O35)</f>
        <v>3427.0560000000019</v>
      </c>
      <c r="Q35" s="300">
        <v>2212</v>
      </c>
      <c r="R35" s="234"/>
      <c r="S35" s="300" t="s">
        <v>325</v>
      </c>
      <c r="T35" s="234"/>
      <c r="U35" s="234"/>
    </row>
    <row r="36" spans="1:21" s="231" customFormat="1" ht="13.5" thickBot="1" x14ac:dyDescent="0.25">
      <c r="A36" s="554"/>
      <c r="B36" s="279" t="s">
        <v>319</v>
      </c>
      <c r="C36" s="320">
        <v>14</v>
      </c>
      <c r="D36" s="328" t="s">
        <v>182</v>
      </c>
      <c r="E36" s="255">
        <v>1</v>
      </c>
      <c r="F36" s="282">
        <v>1</v>
      </c>
      <c r="G36" s="282">
        <f t="shared" si="1"/>
        <v>1</v>
      </c>
      <c r="H36" s="247">
        <f>'14-Zelador_40h_Fpolis'!Valor_Mensal_PostoM</f>
        <v>4233.3900000000003</v>
      </c>
      <c r="I36" s="303">
        <f t="shared" si="37"/>
        <v>4233.3900000000003</v>
      </c>
      <c r="J36" s="303">
        <f>'Resumo Geral'!Y16</f>
        <v>4611.41</v>
      </c>
      <c r="K36" s="303">
        <f t="shared" si="5"/>
        <v>4611.41</v>
      </c>
      <c r="L36" s="303">
        <f t="shared" si="6"/>
        <v>378.01999999999953</v>
      </c>
      <c r="M36" s="303">
        <f t="shared" si="2"/>
        <v>264.61399999999969</v>
      </c>
      <c r="N36" s="303">
        <f t="shared" si="3"/>
        <v>756.03999999999905</v>
      </c>
      <c r="O36" s="303">
        <f t="shared" si="4"/>
        <v>1020.6539999999987</v>
      </c>
      <c r="P36" s="311">
        <f>SUM(O36)</f>
        <v>1020.6539999999987</v>
      </c>
      <c r="Q36" s="298">
        <v>2214</v>
      </c>
      <c r="R36" s="234"/>
      <c r="S36" s="298" t="s">
        <v>325</v>
      </c>
      <c r="T36" s="234"/>
      <c r="U36" s="234"/>
    </row>
    <row r="37" spans="1:21" s="231" customFormat="1" ht="51" x14ac:dyDescent="0.2">
      <c r="A37" s="552" t="s">
        <v>210</v>
      </c>
      <c r="B37" s="555" t="s">
        <v>319</v>
      </c>
      <c r="C37" s="319">
        <v>7</v>
      </c>
      <c r="D37" s="327" t="s">
        <v>189</v>
      </c>
      <c r="E37" s="258">
        <v>3</v>
      </c>
      <c r="F37" s="285">
        <v>3</v>
      </c>
      <c r="G37" s="285">
        <f t="shared" si="1"/>
        <v>3</v>
      </c>
      <c r="H37" s="245">
        <f>'7-AuxSevGerai_40h_Floripa'!Valor_Mensal_PostoM</f>
        <v>3591.58</v>
      </c>
      <c r="I37" s="302">
        <f t="shared" si="37"/>
        <v>10774.74</v>
      </c>
      <c r="J37" s="302">
        <f>'Resumo Geral'!Y9</f>
        <v>3908.9</v>
      </c>
      <c r="K37" s="302">
        <f>J37*F37</f>
        <v>11726.7</v>
      </c>
      <c r="L37" s="302">
        <f t="shared" si="6"/>
        <v>951.96000000000095</v>
      </c>
      <c r="M37" s="302">
        <f t="shared" si="2"/>
        <v>666.37200000000064</v>
      </c>
      <c r="N37" s="302">
        <f t="shared" si="3"/>
        <v>1903.9200000000019</v>
      </c>
      <c r="O37" s="302">
        <f t="shared" si="4"/>
        <v>2570.2920000000026</v>
      </c>
      <c r="P37" s="604">
        <f>SUM(O37:O38)</f>
        <v>3590.9460000000013</v>
      </c>
      <c r="Q37" s="582">
        <v>2221</v>
      </c>
      <c r="R37" s="234"/>
      <c r="S37" s="582" t="s">
        <v>325</v>
      </c>
      <c r="T37" s="234"/>
      <c r="U37" s="234"/>
    </row>
    <row r="38" spans="1:21" s="234" customFormat="1" ht="13.5" thickBot="1" x14ac:dyDescent="0.25">
      <c r="A38" s="553"/>
      <c r="B38" s="556"/>
      <c r="C38" s="320">
        <v>14</v>
      </c>
      <c r="D38" s="328" t="s">
        <v>182</v>
      </c>
      <c r="E38" s="255">
        <v>1</v>
      </c>
      <c r="F38" s="282">
        <v>1</v>
      </c>
      <c r="G38" s="282">
        <f t="shared" si="1"/>
        <v>1</v>
      </c>
      <c r="H38" s="247">
        <f>'14-Zelador_40h_Fpolis'!Valor_Mensal_PostoM</f>
        <v>4233.3900000000003</v>
      </c>
      <c r="I38" s="303">
        <f t="shared" si="37"/>
        <v>4233.3900000000003</v>
      </c>
      <c r="J38" s="303">
        <f>'Resumo Geral'!Y16</f>
        <v>4611.41</v>
      </c>
      <c r="K38" s="303">
        <f t="shared" ref="K38" si="38">J38*F38</f>
        <v>4611.41</v>
      </c>
      <c r="L38" s="303">
        <f>K38-I38</f>
        <v>378.01999999999953</v>
      </c>
      <c r="M38" s="303">
        <f t="shared" si="2"/>
        <v>264.61399999999969</v>
      </c>
      <c r="N38" s="303">
        <f t="shared" ref="N38" si="39">L38*2</f>
        <v>756.03999999999905</v>
      </c>
      <c r="O38" s="303">
        <f t="shared" ref="O38" si="40">M38+N38</f>
        <v>1020.6539999999987</v>
      </c>
      <c r="P38" s="550"/>
      <c r="Q38" s="585"/>
      <c r="S38" s="585"/>
      <c r="T38" s="269"/>
    </row>
    <row r="39" spans="1:21" s="231" customFormat="1" ht="25.5" x14ac:dyDescent="0.2">
      <c r="A39" s="553"/>
      <c r="B39" s="555" t="s">
        <v>318</v>
      </c>
      <c r="C39" s="319">
        <v>9</v>
      </c>
      <c r="D39" s="327" t="s">
        <v>177</v>
      </c>
      <c r="E39" s="258">
        <v>1</v>
      </c>
      <c r="F39" s="285">
        <v>1</v>
      </c>
      <c r="G39" s="285">
        <f t="shared" si="1"/>
        <v>1</v>
      </c>
      <c r="H39" s="245">
        <f>'9-EncarregN1_40h_Fpolis'!Valor_Mensal_PostoM</f>
        <v>4654.3</v>
      </c>
      <c r="I39" s="302">
        <f t="shared" si="37"/>
        <v>4654.3</v>
      </c>
      <c r="J39" s="302">
        <f>'Resumo Geral'!Y11</f>
        <v>5070.88</v>
      </c>
      <c r="K39" s="302">
        <f t="shared" si="5"/>
        <v>5070.88</v>
      </c>
      <c r="L39" s="302">
        <f t="shared" si="6"/>
        <v>416.57999999999993</v>
      </c>
      <c r="M39" s="302">
        <f t="shared" si="2"/>
        <v>291.60599999999994</v>
      </c>
      <c r="N39" s="302">
        <f t="shared" si="3"/>
        <v>833.15999999999985</v>
      </c>
      <c r="O39" s="302">
        <f t="shared" si="4"/>
        <v>1124.7659999999998</v>
      </c>
      <c r="P39" s="604">
        <f>SUM(O39:O42)</f>
        <v>9532.350000000004</v>
      </c>
      <c r="Q39" s="582">
        <v>2223</v>
      </c>
      <c r="S39" s="582" t="s">
        <v>325</v>
      </c>
    </row>
    <row r="40" spans="1:21" s="231" customFormat="1" ht="15" x14ac:dyDescent="0.2">
      <c r="A40" s="553"/>
      <c r="B40" s="559"/>
      <c r="C40" s="321">
        <v>11</v>
      </c>
      <c r="D40" s="329" t="s">
        <v>193</v>
      </c>
      <c r="E40" s="259">
        <v>8</v>
      </c>
      <c r="F40" s="287">
        <v>8</v>
      </c>
      <c r="G40" s="287">
        <f t="shared" si="1"/>
        <v>8</v>
      </c>
      <c r="H40" s="246">
        <f>'11-Servente_40h_Fpolis'!Valor_Mensal_PostoM</f>
        <v>3591.58</v>
      </c>
      <c r="I40" s="304">
        <f t="shared" si="37"/>
        <v>28732.639999999999</v>
      </c>
      <c r="J40" s="304">
        <f>'Resumo Geral'!Y13</f>
        <v>3908.9</v>
      </c>
      <c r="K40" s="304">
        <f t="shared" si="5"/>
        <v>31271.200000000001</v>
      </c>
      <c r="L40" s="304">
        <f t="shared" si="6"/>
        <v>2538.5600000000013</v>
      </c>
      <c r="M40" s="304">
        <f t="shared" si="2"/>
        <v>1776.9920000000009</v>
      </c>
      <c r="N40" s="304">
        <f t="shared" si="3"/>
        <v>5077.1200000000026</v>
      </c>
      <c r="O40" s="304">
        <f t="shared" si="4"/>
        <v>6854.1120000000037</v>
      </c>
      <c r="P40" s="551"/>
      <c r="Q40" s="584"/>
      <c r="S40" s="584"/>
    </row>
    <row r="41" spans="1:21" s="231" customFormat="1" x14ac:dyDescent="0.2">
      <c r="A41" s="553"/>
      <c r="B41" s="559"/>
      <c r="C41" s="321">
        <v>12</v>
      </c>
      <c r="D41" s="329" t="s">
        <v>193</v>
      </c>
      <c r="E41" s="254">
        <v>1</v>
      </c>
      <c r="F41" s="283">
        <v>1</v>
      </c>
      <c r="G41" s="283">
        <f t="shared" si="1"/>
        <v>1</v>
      </c>
      <c r="H41" s="246">
        <f>'12-Servente_30h_Fpolis_'!Valor_Mensal_PostoM</f>
        <v>2990.12</v>
      </c>
      <c r="I41" s="304">
        <f t="shared" ref="I41" si="41">H41*F41</f>
        <v>2990.12</v>
      </c>
      <c r="J41" s="304">
        <f>'Resumo Geral'!Y14</f>
        <v>3250.01</v>
      </c>
      <c r="K41" s="304">
        <f t="shared" si="5"/>
        <v>3250.01</v>
      </c>
      <c r="L41" s="304">
        <f t="shared" si="6"/>
        <v>259.89000000000033</v>
      </c>
      <c r="M41" s="304">
        <f t="shared" si="2"/>
        <v>181.92300000000023</v>
      </c>
      <c r="N41" s="304">
        <f t="shared" si="3"/>
        <v>519.78000000000065</v>
      </c>
      <c r="O41" s="304">
        <f t="shared" si="4"/>
        <v>701.70300000000088</v>
      </c>
      <c r="P41" s="551"/>
      <c r="Q41" s="584"/>
      <c r="S41" s="584"/>
    </row>
    <row r="42" spans="1:21" ht="13.5" thickBot="1" x14ac:dyDescent="0.25">
      <c r="A42" s="553"/>
      <c r="B42" s="556"/>
      <c r="C42" s="320">
        <v>13</v>
      </c>
      <c r="D42" s="328" t="s">
        <v>193</v>
      </c>
      <c r="E42" s="255">
        <v>1</v>
      </c>
      <c r="F42" s="282">
        <v>1</v>
      </c>
      <c r="G42" s="282">
        <f t="shared" si="1"/>
        <v>1</v>
      </c>
      <c r="H42" s="247">
        <f>'13-Servente_44h_Fpolis'!Valor_Mensal_PostoM</f>
        <v>3591.58</v>
      </c>
      <c r="I42" s="303">
        <f t="shared" si="0"/>
        <v>3591.58</v>
      </c>
      <c r="J42" s="303">
        <f>'Resumo Geral'!Y15</f>
        <v>3907.05</v>
      </c>
      <c r="K42" s="303">
        <f t="shared" si="5"/>
        <v>3907.05</v>
      </c>
      <c r="L42" s="303">
        <f t="shared" si="6"/>
        <v>315.47000000000025</v>
      </c>
      <c r="M42" s="303">
        <f t="shared" si="2"/>
        <v>220.82900000000018</v>
      </c>
      <c r="N42" s="303">
        <f t="shared" si="3"/>
        <v>630.94000000000051</v>
      </c>
      <c r="O42" s="303">
        <f t="shared" si="4"/>
        <v>851.76900000000069</v>
      </c>
      <c r="P42" s="550"/>
      <c r="Q42" s="585"/>
      <c r="S42" s="585"/>
    </row>
    <row r="43" spans="1:21" ht="15.75" thickBot="1" x14ac:dyDescent="0.25">
      <c r="A43" s="554"/>
      <c r="B43" s="267" t="s">
        <v>320</v>
      </c>
      <c r="C43" s="322">
        <v>8</v>
      </c>
      <c r="D43" s="330" t="s">
        <v>192</v>
      </c>
      <c r="E43" s="268">
        <v>1</v>
      </c>
      <c r="F43" s="290">
        <v>1</v>
      </c>
      <c r="G43" s="290">
        <f t="shared" si="1"/>
        <v>1</v>
      </c>
      <c r="H43" s="248">
        <f>'8-Copeiro_40h_Fpolis'!Valor_Mensal_PostoM</f>
        <v>3107.32</v>
      </c>
      <c r="I43" s="305">
        <f t="shared" si="0"/>
        <v>3107.32</v>
      </c>
      <c r="J43" s="305">
        <f>'Resumo Geral'!Y10</f>
        <v>3378.56</v>
      </c>
      <c r="K43" s="305">
        <f t="shared" ref="K43" si="42">J43*F43</f>
        <v>3378.56</v>
      </c>
      <c r="L43" s="305">
        <f>K43-I43</f>
        <v>271.23999999999978</v>
      </c>
      <c r="M43" s="305">
        <f t="shared" si="2"/>
        <v>189.86799999999982</v>
      </c>
      <c r="N43" s="305">
        <f t="shared" ref="N43" si="43">L43*2</f>
        <v>542.47999999999956</v>
      </c>
      <c r="O43" s="305">
        <f t="shared" ref="O43" si="44">M43+N43</f>
        <v>732.34799999999939</v>
      </c>
      <c r="P43" s="309">
        <f>SUM(O43)</f>
        <v>732.34799999999939</v>
      </c>
      <c r="Q43" s="296">
        <v>2220</v>
      </c>
      <c r="S43" s="296" t="s">
        <v>325</v>
      </c>
    </row>
    <row r="44" spans="1:21" ht="51" x14ac:dyDescent="0.2">
      <c r="A44" s="552" t="s">
        <v>188</v>
      </c>
      <c r="B44" s="555" t="s">
        <v>319</v>
      </c>
      <c r="C44" s="319">
        <v>16</v>
      </c>
      <c r="D44" s="327" t="s">
        <v>189</v>
      </c>
      <c r="E44" s="253">
        <v>4</v>
      </c>
      <c r="F44" s="281">
        <v>4</v>
      </c>
      <c r="G44" s="281">
        <f t="shared" si="1"/>
        <v>4</v>
      </c>
      <c r="H44" s="245">
        <f>'16-AuxSevGerai_40h_Joinville'!Valor_Mensal_PostoM</f>
        <v>3614.31</v>
      </c>
      <c r="I44" s="302">
        <f>H44*F44</f>
        <v>14457.24</v>
      </c>
      <c r="J44" s="302">
        <f>'Resumo Geral'!Y18</f>
        <v>3931.94</v>
      </c>
      <c r="K44" s="302">
        <f t="shared" ref="K44:K55" si="45">J44*F44</f>
        <v>15727.76</v>
      </c>
      <c r="L44" s="302">
        <f>K44-I44</f>
        <v>1270.5200000000004</v>
      </c>
      <c r="M44" s="302">
        <f t="shared" si="2"/>
        <v>889.36400000000037</v>
      </c>
      <c r="N44" s="302">
        <f>L44*2</f>
        <v>2541.0400000000009</v>
      </c>
      <c r="O44" s="302">
        <f>M44+N44</f>
        <v>3430.4040000000014</v>
      </c>
      <c r="P44" s="604">
        <f>SUM(O44:O45)</f>
        <v>6492.5279999999984</v>
      </c>
      <c r="Q44" s="582">
        <v>2206</v>
      </c>
      <c r="S44" s="582" t="s">
        <v>325</v>
      </c>
    </row>
    <row r="45" spans="1:21" s="234" customFormat="1" ht="13.5" thickBot="1" x14ac:dyDescent="0.25">
      <c r="A45" s="553"/>
      <c r="B45" s="556"/>
      <c r="C45" s="320">
        <v>20</v>
      </c>
      <c r="D45" s="328" t="s">
        <v>182</v>
      </c>
      <c r="E45" s="255">
        <v>3</v>
      </c>
      <c r="F45" s="282">
        <v>3</v>
      </c>
      <c r="G45" s="282">
        <f t="shared" si="1"/>
        <v>3</v>
      </c>
      <c r="H45" s="247">
        <f>'20-Zelador_40h_Joinville'!Valor_Mensal_PostoM</f>
        <v>4252.59</v>
      </c>
      <c r="I45" s="303">
        <f t="shared" ref="I45" si="46">H45*F45</f>
        <v>12757.77</v>
      </c>
      <c r="J45" s="303">
        <f>'Resumo Geral'!Y22</f>
        <v>4630.63</v>
      </c>
      <c r="K45" s="303">
        <f t="shared" si="45"/>
        <v>13891.89</v>
      </c>
      <c r="L45" s="303">
        <f t="shared" ref="L45" si="47">K45-I45</f>
        <v>1134.119999999999</v>
      </c>
      <c r="M45" s="303">
        <f t="shared" si="2"/>
        <v>793.88399999999933</v>
      </c>
      <c r="N45" s="303">
        <f t="shared" ref="N45" si="48">L45*2</f>
        <v>2268.239999999998</v>
      </c>
      <c r="O45" s="303">
        <f>M45+N45</f>
        <v>3062.1239999999971</v>
      </c>
      <c r="P45" s="550"/>
      <c r="Q45" s="585"/>
      <c r="S45" s="585"/>
    </row>
    <row r="46" spans="1:21" ht="25.5" x14ac:dyDescent="0.2">
      <c r="A46" s="553"/>
      <c r="B46" s="563" t="s">
        <v>318</v>
      </c>
      <c r="C46" s="319">
        <v>18</v>
      </c>
      <c r="D46" s="327" t="s">
        <v>177</v>
      </c>
      <c r="E46" s="253">
        <v>1</v>
      </c>
      <c r="F46" s="281">
        <v>1</v>
      </c>
      <c r="G46" s="281">
        <f t="shared" si="1"/>
        <v>1</v>
      </c>
      <c r="H46" s="245">
        <f>'18-EncarregN1_40h_Joinville'!Valor_Mensal_PostoM</f>
        <v>4677.72</v>
      </c>
      <c r="I46" s="302">
        <f t="shared" si="0"/>
        <v>4677.72</v>
      </c>
      <c r="J46" s="302">
        <f>'Resumo Geral'!Y20</f>
        <v>6163.38</v>
      </c>
      <c r="K46" s="302">
        <f t="shared" si="45"/>
        <v>6163.38</v>
      </c>
      <c r="L46" s="302">
        <f t="shared" si="6"/>
        <v>1485.6599999999999</v>
      </c>
      <c r="M46" s="302">
        <f t="shared" si="2"/>
        <v>1039.962</v>
      </c>
      <c r="N46" s="302">
        <f t="shared" si="3"/>
        <v>2971.3199999999997</v>
      </c>
      <c r="O46" s="302">
        <f t="shared" si="4"/>
        <v>4011.2819999999997</v>
      </c>
      <c r="P46" s="605">
        <f>SUM(O46:O47)</f>
        <v>34855.758000000016</v>
      </c>
      <c r="Q46" s="552">
        <v>2203</v>
      </c>
      <c r="S46" s="552" t="s">
        <v>325</v>
      </c>
    </row>
    <row r="47" spans="1:21" ht="13.5" thickBot="1" x14ac:dyDescent="0.25">
      <c r="A47" s="553"/>
      <c r="B47" s="564"/>
      <c r="C47" s="320">
        <v>19</v>
      </c>
      <c r="D47" s="328" t="s">
        <v>193</v>
      </c>
      <c r="E47" s="255">
        <v>36</v>
      </c>
      <c r="F47" s="282">
        <v>36</v>
      </c>
      <c r="G47" s="282">
        <f t="shared" si="1"/>
        <v>36</v>
      </c>
      <c r="H47" s="247">
        <f>'19-Servente_40h_Joinville_'!Valor_Mensal_PostoM</f>
        <v>3610.77</v>
      </c>
      <c r="I47" s="303">
        <f t="shared" si="0"/>
        <v>129987.72</v>
      </c>
      <c r="J47" s="303">
        <f>'Resumo Geral'!Y21</f>
        <v>3928.1</v>
      </c>
      <c r="K47" s="303">
        <f t="shared" si="45"/>
        <v>141411.6</v>
      </c>
      <c r="L47" s="303">
        <f>K47-I47</f>
        <v>11423.880000000005</v>
      </c>
      <c r="M47" s="303">
        <f t="shared" si="2"/>
        <v>7996.7160000000031</v>
      </c>
      <c r="N47" s="303">
        <f t="shared" si="3"/>
        <v>22847.760000000009</v>
      </c>
      <c r="O47" s="303">
        <f>M47+N47</f>
        <v>30844.476000000013</v>
      </c>
      <c r="P47" s="547"/>
      <c r="Q47" s="554"/>
      <c r="S47" s="554"/>
    </row>
    <row r="48" spans="1:21" ht="13.5" thickBot="1" x14ac:dyDescent="0.25">
      <c r="A48" s="554"/>
      <c r="B48" s="264" t="s">
        <v>320</v>
      </c>
      <c r="C48" s="322">
        <v>17</v>
      </c>
      <c r="D48" s="330" t="s">
        <v>192</v>
      </c>
      <c r="E48" s="256">
        <v>2</v>
      </c>
      <c r="F48" s="284">
        <v>2</v>
      </c>
      <c r="G48" s="284">
        <f t="shared" si="1"/>
        <v>2</v>
      </c>
      <c r="H48" s="248">
        <f>'17-Copeiro_40h_Joinville'!Valor_Mensal_PostoM</f>
        <v>3107.32</v>
      </c>
      <c r="I48" s="305">
        <f t="shared" ref="I48" si="49">H48*F48</f>
        <v>6214.64</v>
      </c>
      <c r="J48" s="305">
        <f>'Resumo Geral'!Y19</f>
        <v>3378.56</v>
      </c>
      <c r="K48" s="305">
        <f t="shared" si="45"/>
        <v>6757.12</v>
      </c>
      <c r="L48" s="305">
        <f>K48-I48</f>
        <v>542.47999999999956</v>
      </c>
      <c r="M48" s="305">
        <f t="shared" si="2"/>
        <v>379.73599999999965</v>
      </c>
      <c r="N48" s="305">
        <f t="shared" ref="N48" si="50">L48*2</f>
        <v>1084.9599999999991</v>
      </c>
      <c r="O48" s="305">
        <f>M48+N48</f>
        <v>1464.6959999999988</v>
      </c>
      <c r="P48" s="306">
        <f>SUM(O48)</f>
        <v>1464.6959999999988</v>
      </c>
      <c r="Q48" s="295">
        <v>2209</v>
      </c>
      <c r="S48" s="295" t="s">
        <v>325</v>
      </c>
    </row>
    <row r="49" spans="1:20" ht="13.5" thickBot="1" x14ac:dyDescent="0.25">
      <c r="A49" s="278" t="s">
        <v>213</v>
      </c>
      <c r="B49" s="270" t="s">
        <v>318</v>
      </c>
      <c r="C49" s="325">
        <v>21</v>
      </c>
      <c r="D49" s="333" t="s">
        <v>181</v>
      </c>
      <c r="E49" s="257">
        <v>1</v>
      </c>
      <c r="F49" s="293">
        <v>1</v>
      </c>
      <c r="G49" s="293">
        <f t="shared" si="1"/>
        <v>1</v>
      </c>
      <c r="H49" s="249">
        <f>'21-Jardineiro_40h_Laguna'!Valor_Mensal_PostoM</f>
        <v>4246.78</v>
      </c>
      <c r="I49" s="315">
        <f t="shared" si="0"/>
        <v>4246.78</v>
      </c>
      <c r="J49" s="315">
        <f>'Resumo Geral'!Y23</f>
        <v>4283.68</v>
      </c>
      <c r="K49" s="315">
        <f t="shared" si="45"/>
        <v>4283.68</v>
      </c>
      <c r="L49" s="315">
        <f t="shared" si="6"/>
        <v>36.900000000000546</v>
      </c>
      <c r="M49" s="315">
        <f t="shared" si="2"/>
        <v>25.830000000000382</v>
      </c>
      <c r="N49" s="315">
        <f t="shared" si="3"/>
        <v>73.800000000001091</v>
      </c>
      <c r="O49" s="315">
        <f t="shared" si="4"/>
        <v>99.630000000001473</v>
      </c>
      <c r="P49" s="316">
        <f>SUM(O49)</f>
        <v>99.630000000001473</v>
      </c>
      <c r="Q49" s="301">
        <v>3797</v>
      </c>
      <c r="S49" s="301" t="s">
        <v>325</v>
      </c>
    </row>
    <row r="50" spans="1:20" ht="51" x14ac:dyDescent="0.2">
      <c r="A50" s="552" t="s">
        <v>212</v>
      </c>
      <c r="B50" s="555" t="s">
        <v>319</v>
      </c>
      <c r="C50" s="319">
        <v>22</v>
      </c>
      <c r="D50" s="327" t="s">
        <v>189</v>
      </c>
      <c r="E50" s="253">
        <v>1</v>
      </c>
      <c r="F50" s="281">
        <v>1</v>
      </c>
      <c r="G50" s="281">
        <f t="shared" si="1"/>
        <v>1</v>
      </c>
      <c r="H50" s="245">
        <f>'22-AuxSevGerai_40h_SaoBento Sul'!Valor_Mensal_PostoM</f>
        <v>3716.65</v>
      </c>
      <c r="I50" s="302">
        <f t="shared" si="0"/>
        <v>3716.65</v>
      </c>
      <c r="J50" s="302">
        <f>'Resumo Geral'!Y24</f>
        <v>3747.52</v>
      </c>
      <c r="K50" s="302">
        <f t="shared" si="45"/>
        <v>3747.52</v>
      </c>
      <c r="L50" s="302">
        <f>K50-I50</f>
        <v>30.869999999999891</v>
      </c>
      <c r="M50" s="302">
        <f t="shared" si="2"/>
        <v>21.608999999999924</v>
      </c>
      <c r="N50" s="302">
        <f t="shared" si="3"/>
        <v>61.739999999999782</v>
      </c>
      <c r="O50" s="302">
        <f t="shared" si="4"/>
        <v>83.348999999999705</v>
      </c>
      <c r="P50" s="604">
        <f>SUM(O50:O51)</f>
        <v>185.92199999999912</v>
      </c>
      <c r="Q50" s="582">
        <v>2213</v>
      </c>
      <c r="S50" s="582" t="s">
        <v>325</v>
      </c>
    </row>
    <row r="51" spans="1:20" s="234" customFormat="1" ht="13.5" thickBot="1" x14ac:dyDescent="0.25">
      <c r="A51" s="553"/>
      <c r="B51" s="556"/>
      <c r="C51" s="320">
        <v>27</v>
      </c>
      <c r="D51" s="328" t="s">
        <v>182</v>
      </c>
      <c r="E51" s="255">
        <v>1</v>
      </c>
      <c r="F51" s="282">
        <v>1</v>
      </c>
      <c r="G51" s="282">
        <f t="shared" si="1"/>
        <v>1</v>
      </c>
      <c r="H51" s="247">
        <f>'27-Zelador_40h_São Bento do Sul'!Valor_Mensal_PostoM</f>
        <v>4377.33</v>
      </c>
      <c r="I51" s="303">
        <f>H51*F51</f>
        <v>4377.33</v>
      </c>
      <c r="J51" s="303">
        <f>'Resumo Geral'!Y29</f>
        <v>4415.32</v>
      </c>
      <c r="K51" s="303">
        <f t="shared" si="45"/>
        <v>4415.32</v>
      </c>
      <c r="L51" s="303">
        <f>K51-I51</f>
        <v>37.989999999999782</v>
      </c>
      <c r="M51" s="303">
        <f t="shared" si="2"/>
        <v>26.592999999999847</v>
      </c>
      <c r="N51" s="303">
        <f>L51*2</f>
        <v>75.979999999999563</v>
      </c>
      <c r="O51" s="303">
        <f t="shared" ref="O51" si="51">M51+N51</f>
        <v>102.57299999999941</v>
      </c>
      <c r="P51" s="550"/>
      <c r="Q51" s="585"/>
      <c r="S51" s="585"/>
    </row>
    <row r="52" spans="1:20" ht="25.5" x14ac:dyDescent="0.2">
      <c r="A52" s="553"/>
      <c r="B52" s="555" t="s">
        <v>318</v>
      </c>
      <c r="C52" s="319">
        <v>24</v>
      </c>
      <c r="D52" s="327" t="s">
        <v>177</v>
      </c>
      <c r="E52" s="253">
        <v>1</v>
      </c>
      <c r="F52" s="281">
        <v>1</v>
      </c>
      <c r="G52" s="281">
        <f t="shared" si="1"/>
        <v>1</v>
      </c>
      <c r="H52" s="245">
        <f>'24-EncarregN1_40h_São Bento Sul'!Valor_Mensal_PostoM</f>
        <v>4810.54</v>
      </c>
      <c r="I52" s="302">
        <f t="shared" si="0"/>
        <v>4810.54</v>
      </c>
      <c r="J52" s="302">
        <f>'Resumo Geral'!Y26</f>
        <v>4852.78</v>
      </c>
      <c r="K52" s="302">
        <f t="shared" si="45"/>
        <v>4852.78</v>
      </c>
      <c r="L52" s="302">
        <f t="shared" si="6"/>
        <v>42.239999999999782</v>
      </c>
      <c r="M52" s="302">
        <f t="shared" si="2"/>
        <v>29.567999999999849</v>
      </c>
      <c r="N52" s="302">
        <f t="shared" si="3"/>
        <v>84.479999999999563</v>
      </c>
      <c r="O52" s="302">
        <f t="shared" si="4"/>
        <v>114.0479999999994</v>
      </c>
      <c r="P52" s="604">
        <f>SUM(O52:O54)</f>
        <v>797.60699999999713</v>
      </c>
      <c r="Q52" s="582">
        <v>2216</v>
      </c>
      <c r="S52" s="582" t="s">
        <v>325</v>
      </c>
    </row>
    <row r="53" spans="1:20" x14ac:dyDescent="0.2">
      <c r="A53" s="553"/>
      <c r="B53" s="559"/>
      <c r="C53" s="321">
        <v>25</v>
      </c>
      <c r="D53" s="329" t="s">
        <v>181</v>
      </c>
      <c r="E53" s="254">
        <v>1</v>
      </c>
      <c r="F53" s="283">
        <v>1</v>
      </c>
      <c r="G53" s="283">
        <f t="shared" si="1"/>
        <v>1</v>
      </c>
      <c r="H53" s="246">
        <f>'25-Jardineiro_40h_São Bento Sul'!Valor_Mensal_PostoM</f>
        <v>4292.17</v>
      </c>
      <c r="I53" s="304">
        <f t="shared" si="0"/>
        <v>4292.17</v>
      </c>
      <c r="J53" s="304">
        <f>'Resumo Geral'!Y27</f>
        <v>4329.1099999999997</v>
      </c>
      <c r="K53" s="304">
        <f t="shared" si="45"/>
        <v>4329.1099999999997</v>
      </c>
      <c r="L53" s="304">
        <f t="shared" si="6"/>
        <v>36.9399999999996</v>
      </c>
      <c r="M53" s="304">
        <f t="shared" si="2"/>
        <v>25.85799999999972</v>
      </c>
      <c r="N53" s="304">
        <f t="shared" si="3"/>
        <v>73.8799999999992</v>
      </c>
      <c r="O53" s="304">
        <f t="shared" si="4"/>
        <v>99.73799999999892</v>
      </c>
      <c r="P53" s="551"/>
      <c r="Q53" s="584"/>
      <c r="S53" s="584"/>
    </row>
    <row r="54" spans="1:20" ht="13.5" thickBot="1" x14ac:dyDescent="0.25">
      <c r="A54" s="553"/>
      <c r="B54" s="556"/>
      <c r="C54" s="320">
        <v>26</v>
      </c>
      <c r="D54" s="328" t="s">
        <v>193</v>
      </c>
      <c r="E54" s="255">
        <v>7</v>
      </c>
      <c r="F54" s="282">
        <v>7</v>
      </c>
      <c r="G54" s="282">
        <f t="shared" si="1"/>
        <v>7</v>
      </c>
      <c r="H54" s="247">
        <f>'26-Servente_40h_São Bento do Su'!Valor_Mensal_PostoM</f>
        <v>3716.65</v>
      </c>
      <c r="I54" s="303">
        <f t="shared" si="0"/>
        <v>26016.55</v>
      </c>
      <c r="J54" s="303">
        <f>'Resumo Geral'!Y28</f>
        <v>3747.54</v>
      </c>
      <c r="K54" s="303">
        <f t="shared" si="45"/>
        <v>26232.78</v>
      </c>
      <c r="L54" s="303">
        <f>K54-I54</f>
        <v>216.22999999999956</v>
      </c>
      <c r="M54" s="303">
        <f t="shared" si="2"/>
        <v>151.36099999999971</v>
      </c>
      <c r="N54" s="303">
        <f t="shared" si="3"/>
        <v>432.45999999999913</v>
      </c>
      <c r="O54" s="303">
        <f t="shared" si="4"/>
        <v>583.82099999999878</v>
      </c>
      <c r="P54" s="550"/>
      <c r="Q54" s="585"/>
      <c r="S54" s="585"/>
    </row>
    <row r="55" spans="1:20" ht="13.5" thickBot="1" x14ac:dyDescent="0.25">
      <c r="A55" s="554"/>
      <c r="B55" s="267" t="s">
        <v>320</v>
      </c>
      <c r="C55" s="323">
        <v>23</v>
      </c>
      <c r="D55" s="331" t="s">
        <v>192</v>
      </c>
      <c r="E55" s="277">
        <v>2</v>
      </c>
      <c r="F55" s="292">
        <v>2</v>
      </c>
      <c r="G55" s="292">
        <f t="shared" si="1"/>
        <v>2</v>
      </c>
      <c r="H55" s="274">
        <f>'23-Copeiro_20h_Sao Bento do Sul'!Valor_Mensal_PostoM</f>
        <v>2113.64</v>
      </c>
      <c r="I55" s="308">
        <f t="shared" ref="I55" si="52">H55*F55</f>
        <v>4227.28</v>
      </c>
      <c r="J55" s="308">
        <f>'Resumo Geral'!Y25</f>
        <v>2128.87</v>
      </c>
      <c r="K55" s="308">
        <f t="shared" si="45"/>
        <v>4257.74</v>
      </c>
      <c r="L55" s="308">
        <f>K55-I55</f>
        <v>30.460000000000036</v>
      </c>
      <c r="M55" s="308">
        <f t="shared" si="2"/>
        <v>21.322000000000024</v>
      </c>
      <c r="N55" s="308">
        <f t="shared" ref="N55" si="53">L55*2</f>
        <v>60.920000000000073</v>
      </c>
      <c r="O55" s="308">
        <f t="shared" ref="O55" si="54">M55+N55</f>
        <v>82.242000000000104</v>
      </c>
      <c r="P55" s="309">
        <f>SUM(O55)</f>
        <v>82.242000000000104</v>
      </c>
      <c r="Q55" s="296">
        <v>2366</v>
      </c>
      <c r="S55" s="296" t="s">
        <v>325</v>
      </c>
      <c r="T55" t="s">
        <v>326</v>
      </c>
    </row>
    <row r="56" spans="1:20" ht="16.5" thickBot="1" x14ac:dyDescent="0.25">
      <c r="A56" s="240"/>
      <c r="B56" s="240"/>
      <c r="C56" s="240"/>
      <c r="D56" s="240"/>
      <c r="E56" s="252">
        <f>SUM($E$3:$E$55)</f>
        <v>160</v>
      </c>
      <c r="F56" s="252">
        <f>SUM($F$3:$F$55)</f>
        <v>161</v>
      </c>
      <c r="G56" s="252"/>
      <c r="H56" s="250">
        <f>SUM(H3:H55)</f>
        <v>201238.32</v>
      </c>
      <c r="I56" s="241">
        <f>SUM(I3:I55)</f>
        <v>597153.30000000028</v>
      </c>
      <c r="K56" s="241">
        <f>SUM(K3:K55)</f>
        <v>642521.12</v>
      </c>
      <c r="L56" s="234"/>
      <c r="O56" s="241">
        <f>SUM(O3:O55)</f>
        <v>122493.11399999997</v>
      </c>
      <c r="P56" s="241">
        <f>SUM(P3:P55)</f>
        <v>122493.11399999999</v>
      </c>
      <c r="Q56" s="241"/>
      <c r="S56" s="241"/>
    </row>
    <row r="57" spans="1:20" x14ac:dyDescent="0.2">
      <c r="K57" s="271"/>
      <c r="L57" s="234"/>
    </row>
    <row r="58" spans="1:20" x14ac:dyDescent="0.2">
      <c r="K58" s="234"/>
      <c r="L58" s="234"/>
    </row>
    <row r="59" spans="1:20" ht="13.5" thickBot="1" x14ac:dyDescent="0.25">
      <c r="A59" s="606" t="s">
        <v>330</v>
      </c>
      <c r="B59" s="606"/>
      <c r="C59" s="606"/>
      <c r="D59" s="606"/>
      <c r="E59" s="606"/>
      <c r="F59" s="606"/>
      <c r="G59" s="606"/>
      <c r="H59" s="606"/>
      <c r="I59" s="606"/>
      <c r="J59" s="606"/>
      <c r="K59" s="606"/>
      <c r="L59" s="606"/>
      <c r="M59" s="606"/>
      <c r="N59" s="354"/>
      <c r="O59" s="354"/>
      <c r="P59" s="354"/>
      <c r="Q59" s="354"/>
    </row>
    <row r="60" spans="1:20" s="354" customFormat="1" ht="64.5" thickBot="1" x14ac:dyDescent="0.25">
      <c r="A60" s="242"/>
      <c r="B60" s="244" t="s">
        <v>328</v>
      </c>
      <c r="C60" s="318" t="s">
        <v>200</v>
      </c>
      <c r="D60" s="326" t="s">
        <v>201</v>
      </c>
      <c r="E60" s="251" t="s">
        <v>214</v>
      </c>
      <c r="F60" s="280" t="s">
        <v>299</v>
      </c>
      <c r="G60" s="280" t="s">
        <v>329</v>
      </c>
      <c r="H60" s="244" t="s">
        <v>313</v>
      </c>
      <c r="I60" s="243" t="s">
        <v>314</v>
      </c>
      <c r="J60" s="294" t="s">
        <v>331</v>
      </c>
      <c r="K60" s="294" t="s">
        <v>332</v>
      </c>
      <c r="L60" s="294" t="s">
        <v>321</v>
      </c>
      <c r="M60" s="317" t="s">
        <v>324</v>
      </c>
      <c r="N60" s="294" t="s">
        <v>323</v>
      </c>
    </row>
    <row r="61" spans="1:20" s="354" customFormat="1" ht="51" x14ac:dyDescent="0.2">
      <c r="A61" s="582" t="s">
        <v>211</v>
      </c>
      <c r="B61" s="563" t="s">
        <v>319</v>
      </c>
      <c r="C61" s="319">
        <v>1</v>
      </c>
      <c r="D61" s="327" t="s">
        <v>189</v>
      </c>
      <c r="E61" s="253">
        <v>1</v>
      </c>
      <c r="F61" s="281">
        <v>1</v>
      </c>
      <c r="G61" s="281">
        <f>F61</f>
        <v>1</v>
      </c>
      <c r="H61" s="245">
        <v>3631.37</v>
      </c>
      <c r="I61" s="245">
        <f>H61*G61</f>
        <v>3631.37</v>
      </c>
      <c r="J61" s="605">
        <f>SUM(I61:I62)*4</f>
        <v>48771</v>
      </c>
      <c r="K61" s="587">
        <f>SUM(J61:J66)</f>
        <v>217675.96</v>
      </c>
      <c r="L61" s="552">
        <v>2204</v>
      </c>
      <c r="M61" s="362" t="s">
        <v>330</v>
      </c>
      <c r="N61" s="552" t="s">
        <v>325</v>
      </c>
    </row>
    <row r="62" spans="1:20" s="354" customFormat="1" ht="13.5" thickBot="1" x14ac:dyDescent="0.25">
      <c r="A62" s="583"/>
      <c r="B62" s="564"/>
      <c r="C62" s="320">
        <v>6</v>
      </c>
      <c r="D62" s="328" t="s">
        <v>182</v>
      </c>
      <c r="E62" s="255">
        <v>2</v>
      </c>
      <c r="F62" s="282">
        <v>2</v>
      </c>
      <c r="G62" s="282">
        <f t="shared" ref="G62:G68" si="55">F62</f>
        <v>2</v>
      </c>
      <c r="H62" s="247">
        <v>4280.6899999999996</v>
      </c>
      <c r="I62" s="247">
        <f t="shared" ref="I62:I111" si="56">H62*G62</f>
        <v>8561.3799999999992</v>
      </c>
      <c r="J62" s="547"/>
      <c r="K62" s="553"/>
      <c r="L62" s="554"/>
      <c r="M62" s="353"/>
      <c r="N62" s="554"/>
    </row>
    <row r="63" spans="1:20" s="354" customFormat="1" ht="25.5" x14ac:dyDescent="0.2">
      <c r="A63" s="584"/>
      <c r="B63" s="563" t="s">
        <v>318</v>
      </c>
      <c r="C63" s="319">
        <v>3</v>
      </c>
      <c r="D63" s="327" t="s">
        <v>177</v>
      </c>
      <c r="E63" s="253">
        <v>1</v>
      </c>
      <c r="F63" s="281">
        <v>1</v>
      </c>
      <c r="G63" s="281">
        <f t="shared" si="55"/>
        <v>1</v>
      </c>
      <c r="H63" s="245">
        <v>4706.13</v>
      </c>
      <c r="I63" s="245">
        <f t="shared" si="56"/>
        <v>4706.13</v>
      </c>
      <c r="J63" s="605">
        <f>SUM(I63:I65)*4</f>
        <v>156339.96</v>
      </c>
      <c r="K63" s="553"/>
      <c r="L63" s="552">
        <v>2205</v>
      </c>
      <c r="N63" s="600" t="s">
        <v>325</v>
      </c>
    </row>
    <row r="64" spans="1:20" s="354" customFormat="1" x14ac:dyDescent="0.2">
      <c r="A64" s="584"/>
      <c r="B64" s="578"/>
      <c r="C64" s="321">
        <v>4</v>
      </c>
      <c r="D64" s="329" t="s">
        <v>181</v>
      </c>
      <c r="E64" s="254">
        <v>3</v>
      </c>
      <c r="F64" s="283">
        <v>3</v>
      </c>
      <c r="G64" s="283">
        <f t="shared" si="55"/>
        <v>3</v>
      </c>
      <c r="H64" s="246">
        <v>4196.92</v>
      </c>
      <c r="I64" s="246">
        <f t="shared" si="56"/>
        <v>12590.76</v>
      </c>
      <c r="J64" s="548"/>
      <c r="K64" s="553"/>
      <c r="L64" s="553"/>
      <c r="N64" s="601"/>
    </row>
    <row r="65" spans="1:16" s="354" customFormat="1" ht="13.5" thickBot="1" x14ac:dyDescent="0.25">
      <c r="A65" s="584"/>
      <c r="B65" s="564"/>
      <c r="C65" s="320">
        <v>5</v>
      </c>
      <c r="D65" s="328" t="s">
        <v>193</v>
      </c>
      <c r="E65" s="255">
        <v>6</v>
      </c>
      <c r="F65" s="282">
        <v>6</v>
      </c>
      <c r="G65" s="282">
        <f t="shared" si="55"/>
        <v>6</v>
      </c>
      <c r="H65" s="247">
        <v>3631.35</v>
      </c>
      <c r="I65" s="247">
        <f t="shared" si="56"/>
        <v>21788.1</v>
      </c>
      <c r="J65" s="547"/>
      <c r="K65" s="553"/>
      <c r="L65" s="554"/>
      <c r="N65" s="602"/>
    </row>
    <row r="66" spans="1:16" s="354" customFormat="1" ht="13.5" thickBot="1" x14ac:dyDescent="0.25">
      <c r="A66" s="585"/>
      <c r="B66" s="351" t="s">
        <v>320</v>
      </c>
      <c r="C66" s="322">
        <v>2</v>
      </c>
      <c r="D66" s="330" t="s">
        <v>192</v>
      </c>
      <c r="E66" s="256">
        <v>1</v>
      </c>
      <c r="F66" s="284">
        <v>1</v>
      </c>
      <c r="G66" s="284">
        <f t="shared" si="55"/>
        <v>1</v>
      </c>
      <c r="H66" s="248">
        <v>3141.25</v>
      </c>
      <c r="I66" s="248">
        <f t="shared" si="56"/>
        <v>3141.25</v>
      </c>
      <c r="J66" s="352">
        <f>SUM(I66)*4</f>
        <v>12565</v>
      </c>
      <c r="K66" s="554"/>
      <c r="L66" s="336">
        <v>2201</v>
      </c>
      <c r="N66" s="364" t="s">
        <v>325</v>
      </c>
    </row>
    <row r="67" spans="1:16" s="354" customFormat="1" ht="51" x14ac:dyDescent="0.2">
      <c r="A67" s="552" t="s">
        <v>204</v>
      </c>
      <c r="B67" s="555" t="s">
        <v>319</v>
      </c>
      <c r="C67" s="319">
        <v>7</v>
      </c>
      <c r="D67" s="327" t="s">
        <v>189</v>
      </c>
      <c r="E67" s="258">
        <v>2</v>
      </c>
      <c r="F67" s="285">
        <v>2</v>
      </c>
      <c r="G67" s="285">
        <f t="shared" si="55"/>
        <v>2</v>
      </c>
      <c r="H67" s="245">
        <v>3908.9</v>
      </c>
      <c r="I67" s="245">
        <f t="shared" si="56"/>
        <v>7817.8</v>
      </c>
      <c r="J67" s="604">
        <f>SUM(I67:I68)*4</f>
        <v>86608.12</v>
      </c>
      <c r="K67" s="587">
        <f>SUM(J67:J72)</f>
        <v>282587.48</v>
      </c>
      <c r="L67" s="582">
        <v>2197</v>
      </c>
      <c r="N67" s="582" t="s">
        <v>325</v>
      </c>
    </row>
    <row r="68" spans="1:16" s="354" customFormat="1" ht="15.75" thickBot="1" x14ac:dyDescent="0.25">
      <c r="A68" s="553"/>
      <c r="B68" s="556"/>
      <c r="C68" s="320">
        <v>14</v>
      </c>
      <c r="D68" s="328" t="s">
        <v>182</v>
      </c>
      <c r="E68" s="260">
        <v>3</v>
      </c>
      <c r="F68" s="286">
        <v>3</v>
      </c>
      <c r="G68" s="286">
        <f t="shared" si="55"/>
        <v>3</v>
      </c>
      <c r="H68" s="272">
        <v>4611.41</v>
      </c>
      <c r="I68" s="272">
        <f t="shared" si="56"/>
        <v>13834.23</v>
      </c>
      <c r="J68" s="550"/>
      <c r="K68" s="553"/>
      <c r="L68" s="585"/>
      <c r="N68" s="585"/>
    </row>
    <row r="69" spans="1:16" s="354" customFormat="1" ht="25.5" x14ac:dyDescent="0.2">
      <c r="A69" s="553"/>
      <c r="B69" s="555" t="s">
        <v>318</v>
      </c>
      <c r="C69" s="319">
        <v>9</v>
      </c>
      <c r="D69" s="327" t="s">
        <v>177</v>
      </c>
      <c r="E69" s="357">
        <v>3</v>
      </c>
      <c r="F69" s="358">
        <v>3</v>
      </c>
      <c r="G69" s="358">
        <v>2</v>
      </c>
      <c r="H69" s="245">
        <v>5070.88</v>
      </c>
      <c r="I69" s="245">
        <f t="shared" si="56"/>
        <v>10141.76</v>
      </c>
      <c r="J69" s="604">
        <f>SUM(I69:I71)*4</f>
        <v>182465.12</v>
      </c>
      <c r="K69" s="553"/>
      <c r="L69" s="582">
        <v>2196</v>
      </c>
      <c r="N69" s="582" t="s">
        <v>325</v>
      </c>
    </row>
    <row r="70" spans="1:16" s="354" customFormat="1" ht="25.5" x14ac:dyDescent="0.2">
      <c r="A70" s="553"/>
      <c r="B70" s="559"/>
      <c r="C70" s="321">
        <v>10</v>
      </c>
      <c r="D70" s="329" t="s">
        <v>177</v>
      </c>
      <c r="E70" s="259">
        <v>1</v>
      </c>
      <c r="F70" s="287">
        <v>1</v>
      </c>
      <c r="G70" s="287">
        <f t="shared" ref="G70" si="57">F70</f>
        <v>1</v>
      </c>
      <c r="H70" s="246">
        <v>4203.32</v>
      </c>
      <c r="I70" s="246">
        <f t="shared" si="56"/>
        <v>4203.32</v>
      </c>
      <c r="J70" s="551"/>
      <c r="K70" s="553"/>
      <c r="L70" s="584"/>
      <c r="N70" s="584"/>
    </row>
    <row r="71" spans="1:16" s="354" customFormat="1" ht="15.75" thickBot="1" x14ac:dyDescent="0.25">
      <c r="A71" s="553"/>
      <c r="B71" s="556"/>
      <c r="C71" s="320">
        <v>11</v>
      </c>
      <c r="D71" s="328" t="s">
        <v>193</v>
      </c>
      <c r="E71" s="355">
        <v>10</v>
      </c>
      <c r="F71" s="356">
        <v>10</v>
      </c>
      <c r="G71" s="359">
        <f>7+1</f>
        <v>8</v>
      </c>
      <c r="H71" s="247">
        <v>3908.9</v>
      </c>
      <c r="I71" s="247">
        <f>H71*G71</f>
        <v>31271.200000000001</v>
      </c>
      <c r="J71" s="550"/>
      <c r="K71" s="553"/>
      <c r="L71" s="585"/>
      <c r="N71" s="585"/>
    </row>
    <row r="72" spans="1:16" s="354" customFormat="1" ht="15.75" thickBot="1" x14ac:dyDescent="0.25">
      <c r="A72" s="554"/>
      <c r="B72" s="345" t="s">
        <v>320</v>
      </c>
      <c r="C72" s="323">
        <v>8</v>
      </c>
      <c r="D72" s="331" t="s">
        <v>192</v>
      </c>
      <c r="E72" s="273">
        <v>1</v>
      </c>
      <c r="F72" s="289">
        <v>1</v>
      </c>
      <c r="G72" s="289">
        <f t="shared" ref="G72:G92" si="58">F72</f>
        <v>1</v>
      </c>
      <c r="H72" s="274">
        <v>3378.56</v>
      </c>
      <c r="I72" s="274">
        <f t="shared" si="56"/>
        <v>3378.56</v>
      </c>
      <c r="J72" s="350">
        <f>SUM(I72)*4</f>
        <v>13514.24</v>
      </c>
      <c r="K72" s="554"/>
      <c r="L72" s="337">
        <v>2200</v>
      </c>
      <c r="N72" s="365" t="s">
        <v>325</v>
      </c>
    </row>
    <row r="73" spans="1:16" s="354" customFormat="1" ht="15.75" thickBot="1" x14ac:dyDescent="0.25">
      <c r="A73" s="567" t="s">
        <v>205</v>
      </c>
      <c r="B73" s="373" t="s">
        <v>318</v>
      </c>
      <c r="C73" s="374">
        <v>11</v>
      </c>
      <c r="D73" s="375" t="s">
        <v>193</v>
      </c>
      <c r="E73" s="268">
        <v>1</v>
      </c>
      <c r="F73" s="290">
        <v>1</v>
      </c>
      <c r="G73" s="290">
        <f t="shared" si="58"/>
        <v>1</v>
      </c>
      <c r="H73" s="376">
        <v>3908.9</v>
      </c>
      <c r="I73" s="376">
        <f t="shared" si="56"/>
        <v>3908.9</v>
      </c>
      <c r="J73" s="377">
        <f>SUM(I73)*4</f>
        <v>15635.6</v>
      </c>
      <c r="K73" s="592">
        <f>SUM(J73:J74)</f>
        <v>34081.24</v>
      </c>
      <c r="L73" s="378">
        <v>2198</v>
      </c>
      <c r="M73" s="199"/>
      <c r="N73" s="379" t="s">
        <v>325</v>
      </c>
    </row>
    <row r="74" spans="1:16" s="354" customFormat="1" ht="15.75" thickBot="1" x14ac:dyDescent="0.25">
      <c r="A74" s="569"/>
      <c r="B74" s="380" t="s">
        <v>319</v>
      </c>
      <c r="C74" s="381">
        <v>14</v>
      </c>
      <c r="D74" s="382" t="s">
        <v>182</v>
      </c>
      <c r="E74" s="260">
        <v>1</v>
      </c>
      <c r="F74" s="288">
        <v>1</v>
      </c>
      <c r="G74" s="288">
        <f t="shared" si="58"/>
        <v>1</v>
      </c>
      <c r="H74" s="383">
        <v>4611.41</v>
      </c>
      <c r="I74" s="383">
        <f t="shared" si="56"/>
        <v>4611.41</v>
      </c>
      <c r="J74" s="384">
        <f>SUM(I74)*4</f>
        <v>18445.64</v>
      </c>
      <c r="K74" s="569"/>
      <c r="L74" s="385">
        <v>2202</v>
      </c>
      <c r="M74" s="199"/>
      <c r="N74" s="379" t="s">
        <v>325</v>
      </c>
      <c r="P74" s="372"/>
    </row>
    <row r="75" spans="1:16" s="354" customFormat="1" ht="15.75" thickBot="1" x14ac:dyDescent="0.25">
      <c r="A75" s="552" t="s">
        <v>206</v>
      </c>
      <c r="B75" s="344" t="s">
        <v>320</v>
      </c>
      <c r="C75" s="324">
        <v>8</v>
      </c>
      <c r="D75" s="332" t="s">
        <v>192</v>
      </c>
      <c r="E75" s="275">
        <v>1</v>
      </c>
      <c r="F75" s="291">
        <v>1</v>
      </c>
      <c r="G75" s="291">
        <f t="shared" si="58"/>
        <v>1</v>
      </c>
      <c r="H75" s="276">
        <v>3378.56</v>
      </c>
      <c r="I75" s="276">
        <f t="shared" si="56"/>
        <v>3378.56</v>
      </c>
      <c r="J75" s="349">
        <f>SUM(I75)*4</f>
        <v>13514.24</v>
      </c>
      <c r="K75" s="587">
        <f>SUM(J75:J79)</f>
        <v>245475.88</v>
      </c>
      <c r="L75" s="335">
        <v>2215</v>
      </c>
      <c r="N75" s="366" t="s">
        <v>325</v>
      </c>
      <c r="P75" s="370"/>
    </row>
    <row r="76" spans="1:16" s="354" customFormat="1" ht="25.5" x14ac:dyDescent="0.2">
      <c r="A76" s="553"/>
      <c r="B76" s="555" t="s">
        <v>318</v>
      </c>
      <c r="C76" s="319">
        <v>9</v>
      </c>
      <c r="D76" s="327" t="s">
        <v>177</v>
      </c>
      <c r="E76" s="258">
        <v>0</v>
      </c>
      <c r="F76" s="285">
        <v>1</v>
      </c>
      <c r="G76" s="285">
        <f t="shared" si="58"/>
        <v>1</v>
      </c>
      <c r="H76" s="245">
        <v>5070.88</v>
      </c>
      <c r="I76" s="245">
        <f t="shared" si="56"/>
        <v>5070.88</v>
      </c>
      <c r="J76" s="604">
        <f>SUM(I76:I78)*4</f>
        <v>176624.72</v>
      </c>
      <c r="K76" s="553"/>
      <c r="L76" s="582">
        <v>2222</v>
      </c>
      <c r="N76" s="595" t="s">
        <v>325</v>
      </c>
      <c r="P76" s="372"/>
    </row>
    <row r="77" spans="1:16" s="354" customFormat="1" ht="15" x14ac:dyDescent="0.2">
      <c r="A77" s="553"/>
      <c r="B77" s="559"/>
      <c r="C77" s="321">
        <v>11</v>
      </c>
      <c r="D77" s="329" t="s">
        <v>193</v>
      </c>
      <c r="E77" s="259">
        <v>8</v>
      </c>
      <c r="F77" s="287">
        <v>8</v>
      </c>
      <c r="G77" s="287">
        <f t="shared" si="58"/>
        <v>8</v>
      </c>
      <c r="H77" s="246">
        <v>3908.9</v>
      </c>
      <c r="I77" s="246">
        <f t="shared" si="56"/>
        <v>31271.200000000001</v>
      </c>
      <c r="J77" s="551"/>
      <c r="K77" s="553"/>
      <c r="L77" s="584"/>
      <c r="N77" s="596"/>
      <c r="P77" s="370"/>
    </row>
    <row r="78" spans="1:16" s="354" customFormat="1" ht="15.75" thickBot="1" x14ac:dyDescent="0.25">
      <c r="A78" s="553"/>
      <c r="B78" s="556"/>
      <c r="C78" s="320">
        <v>13</v>
      </c>
      <c r="D78" s="328" t="s">
        <v>193</v>
      </c>
      <c r="E78" s="260">
        <v>2</v>
      </c>
      <c r="F78" s="288">
        <v>2</v>
      </c>
      <c r="G78" s="288">
        <f t="shared" si="58"/>
        <v>2</v>
      </c>
      <c r="H78" s="247">
        <v>3907.05</v>
      </c>
      <c r="I78" s="247">
        <f t="shared" si="56"/>
        <v>7814.1</v>
      </c>
      <c r="J78" s="550"/>
      <c r="K78" s="553"/>
      <c r="L78" s="585"/>
      <c r="N78" s="597"/>
      <c r="P78" s="370"/>
    </row>
    <row r="79" spans="1:16" s="354" customFormat="1" ht="13.5" thickBot="1" x14ac:dyDescent="0.25">
      <c r="A79" s="554"/>
      <c r="B79" s="345" t="s">
        <v>319</v>
      </c>
      <c r="C79" s="323">
        <v>14</v>
      </c>
      <c r="D79" s="331" t="s">
        <v>182</v>
      </c>
      <c r="E79" s="277">
        <v>3</v>
      </c>
      <c r="F79" s="292">
        <v>3</v>
      </c>
      <c r="G79" s="292">
        <f t="shared" si="58"/>
        <v>3</v>
      </c>
      <c r="H79" s="274">
        <v>4611.41</v>
      </c>
      <c r="I79" s="274">
        <f t="shared" si="56"/>
        <v>13834.23</v>
      </c>
      <c r="J79" s="350">
        <f>SUM(I79)*4</f>
        <v>55336.92</v>
      </c>
      <c r="K79" s="554"/>
      <c r="L79" s="337">
        <v>2218</v>
      </c>
      <c r="N79" s="371" t="s">
        <v>325</v>
      </c>
      <c r="P79" s="372"/>
    </row>
    <row r="80" spans="1:16" s="354" customFormat="1" ht="51" x14ac:dyDescent="0.2">
      <c r="A80" s="552" t="s">
        <v>207</v>
      </c>
      <c r="B80" s="555" t="s">
        <v>319</v>
      </c>
      <c r="C80" s="319">
        <v>7</v>
      </c>
      <c r="D80" s="327" t="s">
        <v>189</v>
      </c>
      <c r="E80" s="258">
        <v>2</v>
      </c>
      <c r="F80" s="285">
        <v>2</v>
      </c>
      <c r="G80" s="285">
        <f t="shared" si="58"/>
        <v>2</v>
      </c>
      <c r="H80" s="245">
        <v>3908.9</v>
      </c>
      <c r="I80" s="245">
        <f t="shared" si="56"/>
        <v>7817.8</v>
      </c>
      <c r="J80" s="604">
        <f>SUM(I80:I82)*4</f>
        <v>86869.88</v>
      </c>
      <c r="K80" s="587">
        <f>SUM(J80:J86)</f>
        <v>274388.08</v>
      </c>
      <c r="L80" s="582">
        <v>2225</v>
      </c>
      <c r="N80" s="595" t="s">
        <v>325</v>
      </c>
    </row>
    <row r="81" spans="1:15" s="354" customFormat="1" x14ac:dyDescent="0.2">
      <c r="A81" s="553"/>
      <c r="B81" s="559"/>
      <c r="C81" s="321">
        <v>14</v>
      </c>
      <c r="D81" s="329" t="s">
        <v>182</v>
      </c>
      <c r="E81" s="254">
        <v>2</v>
      </c>
      <c r="F81" s="283">
        <v>2</v>
      </c>
      <c r="G81" s="283">
        <f t="shared" si="58"/>
        <v>2</v>
      </c>
      <c r="H81" s="246">
        <v>4611.41</v>
      </c>
      <c r="I81" s="246">
        <f t="shared" si="56"/>
        <v>9222.82</v>
      </c>
      <c r="J81" s="551"/>
      <c r="K81" s="553"/>
      <c r="L81" s="584"/>
      <c r="N81" s="596"/>
    </row>
    <row r="82" spans="1:15" s="354" customFormat="1" ht="13.5" thickBot="1" x14ac:dyDescent="0.25">
      <c r="A82" s="553"/>
      <c r="B82" s="556"/>
      <c r="C82" s="320">
        <v>15</v>
      </c>
      <c r="D82" s="328" t="s">
        <v>182</v>
      </c>
      <c r="E82" s="255">
        <v>1</v>
      </c>
      <c r="F82" s="282">
        <v>1</v>
      </c>
      <c r="G82" s="282">
        <f t="shared" si="58"/>
        <v>1</v>
      </c>
      <c r="H82" s="247">
        <v>4676.8500000000004</v>
      </c>
      <c r="I82" s="247">
        <f t="shared" si="56"/>
        <v>4676.8500000000004</v>
      </c>
      <c r="J82" s="550"/>
      <c r="K82" s="553"/>
      <c r="L82" s="585"/>
      <c r="N82" s="597"/>
    </row>
    <row r="83" spans="1:15" s="354" customFormat="1" ht="25.5" x14ac:dyDescent="0.2">
      <c r="A83" s="553"/>
      <c r="B83" s="555" t="s">
        <v>318</v>
      </c>
      <c r="C83" s="319">
        <v>9</v>
      </c>
      <c r="D83" s="327" t="s">
        <v>177</v>
      </c>
      <c r="E83" s="258">
        <v>1</v>
      </c>
      <c r="F83" s="285">
        <v>1</v>
      </c>
      <c r="G83" s="285">
        <f t="shared" si="58"/>
        <v>1</v>
      </c>
      <c r="H83" s="245">
        <v>5070.88</v>
      </c>
      <c r="I83" s="245">
        <f t="shared" si="56"/>
        <v>5070.88</v>
      </c>
      <c r="J83" s="604">
        <f>SUM(I83:I85)*4</f>
        <v>174003.96</v>
      </c>
      <c r="K83" s="553"/>
      <c r="L83" s="582">
        <v>2219</v>
      </c>
      <c r="N83" s="582" t="s">
        <v>325</v>
      </c>
    </row>
    <row r="84" spans="1:15" s="354" customFormat="1" ht="15" x14ac:dyDescent="0.2">
      <c r="A84" s="553"/>
      <c r="B84" s="559"/>
      <c r="C84" s="321">
        <v>11</v>
      </c>
      <c r="D84" s="329" t="s">
        <v>193</v>
      </c>
      <c r="E84" s="259">
        <v>9</v>
      </c>
      <c r="F84" s="287">
        <v>9</v>
      </c>
      <c r="G84" s="287">
        <f t="shared" si="58"/>
        <v>9</v>
      </c>
      <c r="H84" s="246">
        <v>3908.9</v>
      </c>
      <c r="I84" s="246">
        <f t="shared" si="56"/>
        <v>35180.1</v>
      </c>
      <c r="J84" s="551"/>
      <c r="K84" s="553"/>
      <c r="L84" s="584"/>
      <c r="N84" s="584"/>
    </row>
    <row r="85" spans="1:15" s="354" customFormat="1" ht="13.5" thickBot="1" x14ac:dyDescent="0.25">
      <c r="A85" s="553"/>
      <c r="B85" s="556"/>
      <c r="C85" s="323">
        <v>12</v>
      </c>
      <c r="D85" s="331" t="s">
        <v>193</v>
      </c>
      <c r="E85" s="277">
        <v>1</v>
      </c>
      <c r="F85" s="292">
        <v>1</v>
      </c>
      <c r="G85" s="292">
        <f t="shared" si="58"/>
        <v>1</v>
      </c>
      <c r="H85" s="274">
        <v>3250.01</v>
      </c>
      <c r="I85" s="274">
        <f t="shared" si="56"/>
        <v>3250.01</v>
      </c>
      <c r="J85" s="550"/>
      <c r="K85" s="553"/>
      <c r="L85" s="585"/>
      <c r="N85" s="585"/>
    </row>
    <row r="86" spans="1:15" s="354" customFormat="1" ht="15.75" thickBot="1" x14ac:dyDescent="0.25">
      <c r="A86" s="554"/>
      <c r="B86" s="345" t="s">
        <v>320</v>
      </c>
      <c r="C86" s="322">
        <v>8</v>
      </c>
      <c r="D86" s="330" t="s">
        <v>192</v>
      </c>
      <c r="E86" s="268">
        <v>1</v>
      </c>
      <c r="F86" s="290">
        <v>1</v>
      </c>
      <c r="G86" s="290">
        <f t="shared" si="58"/>
        <v>1</v>
      </c>
      <c r="H86" s="248">
        <v>3378.56</v>
      </c>
      <c r="I86" s="248">
        <f t="shared" si="56"/>
        <v>3378.56</v>
      </c>
      <c r="J86" s="350">
        <f>SUM(I86)*4</f>
        <v>13514.24</v>
      </c>
      <c r="K86" s="554"/>
      <c r="L86" s="337">
        <v>2224</v>
      </c>
      <c r="N86" s="365" t="s">
        <v>325</v>
      </c>
    </row>
    <row r="87" spans="1:15" s="354" customFormat="1" ht="51" x14ac:dyDescent="0.2">
      <c r="A87" s="552" t="s">
        <v>208</v>
      </c>
      <c r="B87" s="555" t="s">
        <v>319</v>
      </c>
      <c r="C87" s="319">
        <v>7</v>
      </c>
      <c r="D87" s="327" t="s">
        <v>189</v>
      </c>
      <c r="E87" s="258">
        <v>2</v>
      </c>
      <c r="F87" s="285">
        <v>2</v>
      </c>
      <c r="G87" s="285">
        <f t="shared" si="58"/>
        <v>2</v>
      </c>
      <c r="H87" s="245">
        <v>3908.9</v>
      </c>
      <c r="I87" s="245">
        <f t="shared" si="56"/>
        <v>7817.8</v>
      </c>
      <c r="J87" s="604">
        <f>SUM(I87:I88)*4</f>
        <v>49716.84</v>
      </c>
      <c r="K87" s="587">
        <f>SUM(J87:J91)</f>
        <v>172672.88</v>
      </c>
      <c r="L87" s="582">
        <v>2210</v>
      </c>
      <c r="N87" s="582" t="s">
        <v>325</v>
      </c>
    </row>
    <row r="88" spans="1:15" s="354" customFormat="1" ht="13.5" thickBot="1" x14ac:dyDescent="0.25">
      <c r="A88" s="553"/>
      <c r="B88" s="556"/>
      <c r="C88" s="320">
        <v>14</v>
      </c>
      <c r="D88" s="328" t="s">
        <v>182</v>
      </c>
      <c r="E88" s="255">
        <v>1</v>
      </c>
      <c r="F88" s="282">
        <v>1</v>
      </c>
      <c r="G88" s="282">
        <f t="shared" si="58"/>
        <v>1</v>
      </c>
      <c r="H88" s="247">
        <v>4611.41</v>
      </c>
      <c r="I88" s="247">
        <f t="shared" si="56"/>
        <v>4611.41</v>
      </c>
      <c r="J88" s="550"/>
      <c r="K88" s="553"/>
      <c r="L88" s="585"/>
      <c r="N88" s="585"/>
    </row>
    <row r="89" spans="1:15" s="354" customFormat="1" ht="15" x14ac:dyDescent="0.2">
      <c r="A89" s="553"/>
      <c r="B89" s="555" t="s">
        <v>318</v>
      </c>
      <c r="C89" s="319">
        <v>11</v>
      </c>
      <c r="D89" s="327" t="s">
        <v>193</v>
      </c>
      <c r="E89" s="258">
        <v>6</v>
      </c>
      <c r="F89" s="285">
        <v>6</v>
      </c>
      <c r="G89" s="285">
        <f t="shared" si="58"/>
        <v>6</v>
      </c>
      <c r="H89" s="245">
        <v>3908.9</v>
      </c>
      <c r="I89" s="245">
        <f t="shared" si="56"/>
        <v>23453.4</v>
      </c>
      <c r="J89" s="604">
        <f>SUM(I89:I90)*4</f>
        <v>109441.8</v>
      </c>
      <c r="K89" s="553"/>
      <c r="L89" s="582">
        <v>2211</v>
      </c>
      <c r="N89" s="582" t="s">
        <v>325</v>
      </c>
    </row>
    <row r="90" spans="1:15" s="354" customFormat="1" ht="13.5" thickBot="1" x14ac:dyDescent="0.25">
      <c r="A90" s="553"/>
      <c r="B90" s="556"/>
      <c r="C90" s="320">
        <v>13</v>
      </c>
      <c r="D90" s="328" t="s">
        <v>193</v>
      </c>
      <c r="E90" s="255">
        <v>1</v>
      </c>
      <c r="F90" s="282">
        <v>1</v>
      </c>
      <c r="G90" s="282">
        <f t="shared" si="58"/>
        <v>1</v>
      </c>
      <c r="H90" s="247">
        <v>3907.05</v>
      </c>
      <c r="I90" s="247">
        <f t="shared" si="56"/>
        <v>3907.05</v>
      </c>
      <c r="J90" s="550"/>
      <c r="K90" s="553"/>
      <c r="L90" s="585"/>
      <c r="N90" s="585"/>
    </row>
    <row r="91" spans="1:15" s="354" customFormat="1" ht="13.5" thickBot="1" x14ac:dyDescent="0.25">
      <c r="A91" s="554"/>
      <c r="B91" s="345" t="s">
        <v>320</v>
      </c>
      <c r="C91" s="323">
        <v>8</v>
      </c>
      <c r="D91" s="331" t="s">
        <v>192</v>
      </c>
      <c r="E91" s="277">
        <v>1</v>
      </c>
      <c r="F91" s="292">
        <v>1</v>
      </c>
      <c r="G91" s="292">
        <f t="shared" si="58"/>
        <v>1</v>
      </c>
      <c r="H91" s="274">
        <v>3378.56</v>
      </c>
      <c r="I91" s="274">
        <f t="shared" si="56"/>
        <v>3378.56</v>
      </c>
      <c r="J91" s="350">
        <f>SUM(I91)*4</f>
        <v>13514.24</v>
      </c>
      <c r="K91" s="554"/>
      <c r="L91" s="337">
        <v>2208</v>
      </c>
      <c r="N91" s="365" t="s">
        <v>325</v>
      </c>
    </row>
    <row r="92" spans="1:15" s="354" customFormat="1" ht="15" x14ac:dyDescent="0.2">
      <c r="A92" s="552" t="s">
        <v>209</v>
      </c>
      <c r="B92" s="341" t="s">
        <v>320</v>
      </c>
      <c r="C92" s="322">
        <v>8</v>
      </c>
      <c r="D92" s="330" t="s">
        <v>192</v>
      </c>
      <c r="E92" s="268">
        <v>1</v>
      </c>
      <c r="F92" s="290">
        <v>1</v>
      </c>
      <c r="G92" s="290">
        <f t="shared" si="58"/>
        <v>1</v>
      </c>
      <c r="H92" s="248">
        <v>3378.56</v>
      </c>
      <c r="I92" s="248">
        <f t="shared" si="56"/>
        <v>3378.56</v>
      </c>
      <c r="J92" s="346">
        <f>SUM(I92)*4</f>
        <v>13514.24</v>
      </c>
      <c r="K92" s="587">
        <f>SUM(J92:J94)</f>
        <v>78866.679999999993</v>
      </c>
      <c r="L92" s="338">
        <v>2217</v>
      </c>
      <c r="N92" s="367" t="s">
        <v>325</v>
      </c>
    </row>
    <row r="93" spans="1:15" s="354" customFormat="1" ht="15" x14ac:dyDescent="0.2">
      <c r="A93" s="553"/>
      <c r="B93" s="342" t="s">
        <v>318</v>
      </c>
      <c r="C93" s="321">
        <v>11</v>
      </c>
      <c r="D93" s="329" t="s">
        <v>193</v>
      </c>
      <c r="E93" s="360">
        <v>4</v>
      </c>
      <c r="F93" s="361">
        <v>4</v>
      </c>
      <c r="G93" s="361">
        <v>3</v>
      </c>
      <c r="H93" s="246">
        <v>3908.9</v>
      </c>
      <c r="I93" s="246">
        <f>H93*G93</f>
        <v>11726.7</v>
      </c>
      <c r="J93" s="348">
        <f>SUM(I93)*4</f>
        <v>46906.8</v>
      </c>
      <c r="K93" s="553"/>
      <c r="L93" s="339">
        <v>2212</v>
      </c>
      <c r="N93" s="369" t="s">
        <v>325</v>
      </c>
    </row>
    <row r="94" spans="1:15" s="354" customFormat="1" ht="13.5" thickBot="1" x14ac:dyDescent="0.25">
      <c r="A94" s="554"/>
      <c r="B94" s="343" t="s">
        <v>319</v>
      </c>
      <c r="C94" s="320">
        <v>14</v>
      </c>
      <c r="D94" s="328" t="s">
        <v>182</v>
      </c>
      <c r="E94" s="255">
        <v>1</v>
      </c>
      <c r="F94" s="282">
        <v>1</v>
      </c>
      <c r="G94" s="282">
        <f t="shared" ref="G94:G113" si="59">F94</f>
        <v>1</v>
      </c>
      <c r="H94" s="247">
        <v>4611.41</v>
      </c>
      <c r="I94" s="247">
        <f t="shared" si="56"/>
        <v>4611.41</v>
      </c>
      <c r="J94" s="347">
        <f>SUM(I94)*4</f>
        <v>18445.64</v>
      </c>
      <c r="K94" s="554"/>
      <c r="L94" s="340">
        <v>2214</v>
      </c>
      <c r="N94" s="368" t="s">
        <v>325</v>
      </c>
    </row>
    <row r="95" spans="1:15" s="354" customFormat="1" ht="51" x14ac:dyDescent="0.2">
      <c r="A95" s="552" t="s">
        <v>210</v>
      </c>
      <c r="B95" s="555" t="s">
        <v>319</v>
      </c>
      <c r="C95" s="319">
        <v>7</v>
      </c>
      <c r="D95" s="327" t="s">
        <v>189</v>
      </c>
      <c r="E95" s="258">
        <v>3</v>
      </c>
      <c r="F95" s="285">
        <v>3</v>
      </c>
      <c r="G95" s="285">
        <f t="shared" si="59"/>
        <v>3</v>
      </c>
      <c r="H95" s="245">
        <v>3908.9</v>
      </c>
      <c r="I95" s="245">
        <f t="shared" si="56"/>
        <v>11726.7</v>
      </c>
      <c r="J95" s="604">
        <f>SUM(I95:I96)*4</f>
        <v>65352.44</v>
      </c>
      <c r="K95" s="587">
        <f>SUM(J95:J101)</f>
        <v>252863.24000000002</v>
      </c>
      <c r="L95" s="582">
        <v>2221</v>
      </c>
      <c r="N95" s="582" t="s">
        <v>325</v>
      </c>
    </row>
    <row r="96" spans="1:15" s="354" customFormat="1" ht="13.5" thickBot="1" x14ac:dyDescent="0.25">
      <c r="A96" s="553"/>
      <c r="B96" s="556"/>
      <c r="C96" s="320">
        <v>14</v>
      </c>
      <c r="D96" s="328" t="s">
        <v>182</v>
      </c>
      <c r="E96" s="255">
        <v>1</v>
      </c>
      <c r="F96" s="282">
        <v>1</v>
      </c>
      <c r="G96" s="282">
        <f t="shared" si="59"/>
        <v>1</v>
      </c>
      <c r="H96" s="247">
        <v>4611.41</v>
      </c>
      <c r="I96" s="247">
        <f t="shared" si="56"/>
        <v>4611.41</v>
      </c>
      <c r="J96" s="550"/>
      <c r="K96" s="553"/>
      <c r="L96" s="585"/>
      <c r="N96" s="585"/>
      <c r="O96" s="269"/>
    </row>
    <row r="97" spans="1:14" s="354" customFormat="1" ht="25.5" x14ac:dyDescent="0.2">
      <c r="A97" s="553"/>
      <c r="B97" s="555" t="s">
        <v>318</v>
      </c>
      <c r="C97" s="319">
        <v>9</v>
      </c>
      <c r="D97" s="327" t="s">
        <v>177</v>
      </c>
      <c r="E97" s="258">
        <v>1</v>
      </c>
      <c r="F97" s="285">
        <v>1</v>
      </c>
      <c r="G97" s="285">
        <f t="shared" si="59"/>
        <v>1</v>
      </c>
      <c r="H97" s="245">
        <v>5070.88</v>
      </c>
      <c r="I97" s="245">
        <f t="shared" si="56"/>
        <v>5070.88</v>
      </c>
      <c r="J97" s="604">
        <f>SUM(I97:I100)*4</f>
        <v>173996.56000000003</v>
      </c>
      <c r="K97" s="553"/>
      <c r="L97" s="582">
        <v>2223</v>
      </c>
      <c r="N97" s="582" t="s">
        <v>325</v>
      </c>
    </row>
    <row r="98" spans="1:14" s="354" customFormat="1" ht="15" x14ac:dyDescent="0.2">
      <c r="A98" s="553"/>
      <c r="B98" s="559"/>
      <c r="C98" s="321">
        <v>11</v>
      </c>
      <c r="D98" s="329" t="s">
        <v>193</v>
      </c>
      <c r="E98" s="259">
        <v>8</v>
      </c>
      <c r="F98" s="287">
        <v>8</v>
      </c>
      <c r="G98" s="287">
        <f t="shared" si="59"/>
        <v>8</v>
      </c>
      <c r="H98" s="246">
        <v>3908.9</v>
      </c>
      <c r="I98" s="246">
        <f t="shared" si="56"/>
        <v>31271.200000000001</v>
      </c>
      <c r="J98" s="551"/>
      <c r="K98" s="553"/>
      <c r="L98" s="584"/>
      <c r="N98" s="584"/>
    </row>
    <row r="99" spans="1:14" s="354" customFormat="1" x14ac:dyDescent="0.2">
      <c r="A99" s="553"/>
      <c r="B99" s="559"/>
      <c r="C99" s="321">
        <v>12</v>
      </c>
      <c r="D99" s="329" t="s">
        <v>193</v>
      </c>
      <c r="E99" s="254">
        <v>1</v>
      </c>
      <c r="F99" s="283">
        <v>1</v>
      </c>
      <c r="G99" s="283">
        <f t="shared" si="59"/>
        <v>1</v>
      </c>
      <c r="H99" s="246">
        <v>3250.01</v>
      </c>
      <c r="I99" s="246">
        <f t="shared" si="56"/>
        <v>3250.01</v>
      </c>
      <c r="J99" s="551"/>
      <c r="K99" s="553"/>
      <c r="L99" s="584"/>
      <c r="N99" s="584"/>
    </row>
    <row r="100" spans="1:14" s="354" customFormat="1" ht="13.5" thickBot="1" x14ac:dyDescent="0.25">
      <c r="A100" s="553"/>
      <c r="B100" s="556"/>
      <c r="C100" s="320">
        <v>13</v>
      </c>
      <c r="D100" s="328" t="s">
        <v>193</v>
      </c>
      <c r="E100" s="255">
        <v>1</v>
      </c>
      <c r="F100" s="282">
        <v>1</v>
      </c>
      <c r="G100" s="282">
        <f t="shared" si="59"/>
        <v>1</v>
      </c>
      <c r="H100" s="247">
        <v>3907.05</v>
      </c>
      <c r="I100" s="247">
        <f t="shared" si="56"/>
        <v>3907.05</v>
      </c>
      <c r="J100" s="550"/>
      <c r="K100" s="553"/>
      <c r="L100" s="585"/>
      <c r="N100" s="585"/>
    </row>
    <row r="101" spans="1:14" s="354" customFormat="1" ht="15.75" thickBot="1" x14ac:dyDescent="0.25">
      <c r="A101" s="554"/>
      <c r="B101" s="345" t="s">
        <v>320</v>
      </c>
      <c r="C101" s="322">
        <v>8</v>
      </c>
      <c r="D101" s="330" t="s">
        <v>192</v>
      </c>
      <c r="E101" s="268">
        <v>1</v>
      </c>
      <c r="F101" s="290">
        <v>1</v>
      </c>
      <c r="G101" s="290">
        <f t="shared" si="59"/>
        <v>1</v>
      </c>
      <c r="H101" s="248">
        <v>3378.56</v>
      </c>
      <c r="I101" s="248">
        <f t="shared" si="56"/>
        <v>3378.56</v>
      </c>
      <c r="J101" s="350">
        <f>SUM(I101)*4</f>
        <v>13514.24</v>
      </c>
      <c r="K101" s="554"/>
      <c r="L101" s="337">
        <v>2220</v>
      </c>
      <c r="N101" s="365" t="s">
        <v>325</v>
      </c>
    </row>
    <row r="102" spans="1:14" s="354" customFormat="1" ht="51" x14ac:dyDescent="0.2">
      <c r="A102" s="607" t="s">
        <v>188</v>
      </c>
      <c r="B102" s="610" t="s">
        <v>319</v>
      </c>
      <c r="C102" s="387">
        <v>16</v>
      </c>
      <c r="D102" s="388" t="s">
        <v>189</v>
      </c>
      <c r="E102" s="389">
        <v>4</v>
      </c>
      <c r="F102" s="390">
        <v>4</v>
      </c>
      <c r="G102" s="390">
        <f t="shared" si="59"/>
        <v>4</v>
      </c>
      <c r="H102" s="391">
        <v>3931.94</v>
      </c>
      <c r="I102" s="391">
        <f t="shared" si="56"/>
        <v>15727.76</v>
      </c>
      <c r="J102" s="612">
        <f>SUM(I102:I103)*4</f>
        <v>118478.6</v>
      </c>
      <c r="K102" s="618">
        <f>SUM(J102:J106)</f>
        <v>735807</v>
      </c>
      <c r="L102" s="582">
        <v>2206</v>
      </c>
      <c r="N102" s="582" t="s">
        <v>325</v>
      </c>
    </row>
    <row r="103" spans="1:14" s="354" customFormat="1" ht="13.5" thickBot="1" x14ac:dyDescent="0.25">
      <c r="A103" s="608"/>
      <c r="B103" s="611"/>
      <c r="C103" s="392">
        <v>20</v>
      </c>
      <c r="D103" s="393" t="s">
        <v>182</v>
      </c>
      <c r="E103" s="394">
        <v>3</v>
      </c>
      <c r="F103" s="395">
        <v>3</v>
      </c>
      <c r="G103" s="395">
        <f t="shared" si="59"/>
        <v>3</v>
      </c>
      <c r="H103" s="396">
        <v>4630.63</v>
      </c>
      <c r="I103" s="396">
        <f t="shared" si="56"/>
        <v>13891.89</v>
      </c>
      <c r="J103" s="613"/>
      <c r="K103" s="608"/>
      <c r="L103" s="585"/>
      <c r="N103" s="585"/>
    </row>
    <row r="104" spans="1:14" s="354" customFormat="1" ht="25.5" x14ac:dyDescent="0.2">
      <c r="A104" s="608"/>
      <c r="B104" s="614" t="s">
        <v>318</v>
      </c>
      <c r="C104" s="387">
        <v>18</v>
      </c>
      <c r="D104" s="388" t="s">
        <v>177</v>
      </c>
      <c r="E104" s="389">
        <v>1</v>
      </c>
      <c r="F104" s="390">
        <v>1</v>
      </c>
      <c r="G104" s="390">
        <f t="shared" si="59"/>
        <v>1</v>
      </c>
      <c r="H104" s="391">
        <v>6163.38</v>
      </c>
      <c r="I104" s="391">
        <f t="shared" si="56"/>
        <v>6163.38</v>
      </c>
      <c r="J104" s="616">
        <f>SUM(I104:I105)*4</f>
        <v>590299.92000000004</v>
      </c>
      <c r="K104" s="608"/>
      <c r="L104" s="552">
        <v>2203</v>
      </c>
      <c r="N104" s="552" t="s">
        <v>325</v>
      </c>
    </row>
    <row r="105" spans="1:14" s="354" customFormat="1" ht="13.5" thickBot="1" x14ac:dyDescent="0.25">
      <c r="A105" s="608"/>
      <c r="B105" s="615"/>
      <c r="C105" s="392">
        <v>19</v>
      </c>
      <c r="D105" s="393" t="s">
        <v>193</v>
      </c>
      <c r="E105" s="394">
        <v>36</v>
      </c>
      <c r="F105" s="395">
        <v>36</v>
      </c>
      <c r="G105" s="395">
        <f t="shared" si="59"/>
        <v>36</v>
      </c>
      <c r="H105" s="396">
        <v>3928.1</v>
      </c>
      <c r="I105" s="396">
        <f t="shared" si="56"/>
        <v>141411.6</v>
      </c>
      <c r="J105" s="617"/>
      <c r="K105" s="608"/>
      <c r="L105" s="554"/>
      <c r="N105" s="554"/>
    </row>
    <row r="106" spans="1:14" s="354" customFormat="1" ht="13.5" thickBot="1" x14ac:dyDescent="0.25">
      <c r="A106" s="609"/>
      <c r="B106" s="397" t="s">
        <v>320</v>
      </c>
      <c r="C106" s="398">
        <v>17</v>
      </c>
      <c r="D106" s="399" t="s">
        <v>192</v>
      </c>
      <c r="E106" s="400">
        <v>2</v>
      </c>
      <c r="F106" s="401">
        <v>2</v>
      </c>
      <c r="G106" s="401">
        <f t="shared" si="59"/>
        <v>2</v>
      </c>
      <c r="H106" s="402">
        <v>3378.56</v>
      </c>
      <c r="I106" s="402">
        <f t="shared" si="56"/>
        <v>6757.12</v>
      </c>
      <c r="J106" s="403">
        <f>SUM(I106)*4</f>
        <v>27028.48</v>
      </c>
      <c r="K106" s="609"/>
      <c r="L106" s="336">
        <v>2209</v>
      </c>
      <c r="N106" s="364" t="s">
        <v>325</v>
      </c>
    </row>
    <row r="107" spans="1:14" s="354" customFormat="1" ht="13.5" thickBot="1" x14ac:dyDescent="0.25">
      <c r="A107" s="278" t="s">
        <v>213</v>
      </c>
      <c r="B107" s="270" t="s">
        <v>318</v>
      </c>
      <c r="C107" s="325">
        <v>21</v>
      </c>
      <c r="D107" s="333" t="s">
        <v>181</v>
      </c>
      <c r="E107" s="257">
        <v>1</v>
      </c>
      <c r="F107" s="293">
        <v>1</v>
      </c>
      <c r="G107" s="293">
        <f t="shared" si="59"/>
        <v>1</v>
      </c>
      <c r="H107" s="249">
        <v>4283.68</v>
      </c>
      <c r="I107" s="249">
        <f t="shared" si="56"/>
        <v>4283.68</v>
      </c>
      <c r="J107" s="316">
        <f>SUM(I107)*4</f>
        <v>17134.72</v>
      </c>
      <c r="K107" s="363">
        <f>SUM(J107)</f>
        <v>17134.72</v>
      </c>
      <c r="L107" s="301">
        <v>3797</v>
      </c>
      <c r="N107" s="301" t="s">
        <v>325</v>
      </c>
    </row>
    <row r="108" spans="1:14" s="354" customFormat="1" ht="51" x14ac:dyDescent="0.2">
      <c r="A108" s="552" t="s">
        <v>212</v>
      </c>
      <c r="B108" s="555" t="s">
        <v>319</v>
      </c>
      <c r="C108" s="319">
        <v>22</v>
      </c>
      <c r="D108" s="327" t="s">
        <v>189</v>
      </c>
      <c r="E108" s="253">
        <v>1</v>
      </c>
      <c r="F108" s="281">
        <v>1</v>
      </c>
      <c r="G108" s="281">
        <f t="shared" si="59"/>
        <v>1</v>
      </c>
      <c r="H108" s="245">
        <v>3747.52</v>
      </c>
      <c r="I108" s="245">
        <f t="shared" si="56"/>
        <v>3747.52</v>
      </c>
      <c r="J108" s="604">
        <f>SUM(I108:I109)*4</f>
        <v>32651.360000000001</v>
      </c>
      <c r="K108" s="587">
        <f>SUM(J108:J113)</f>
        <v>191340.99999999997</v>
      </c>
      <c r="L108" s="582">
        <v>2213</v>
      </c>
      <c r="N108" s="582" t="s">
        <v>325</v>
      </c>
    </row>
    <row r="109" spans="1:14" s="354" customFormat="1" ht="13.5" thickBot="1" x14ac:dyDescent="0.25">
      <c r="A109" s="553"/>
      <c r="B109" s="556"/>
      <c r="C109" s="320">
        <v>27</v>
      </c>
      <c r="D109" s="328" t="s">
        <v>182</v>
      </c>
      <c r="E109" s="255">
        <v>1</v>
      </c>
      <c r="F109" s="282">
        <v>1</v>
      </c>
      <c r="G109" s="282">
        <f t="shared" si="59"/>
        <v>1</v>
      </c>
      <c r="H109" s="247">
        <v>4415.32</v>
      </c>
      <c r="I109" s="247">
        <f t="shared" si="56"/>
        <v>4415.32</v>
      </c>
      <c r="J109" s="550"/>
      <c r="K109" s="553"/>
      <c r="L109" s="585"/>
      <c r="N109" s="585"/>
    </row>
    <row r="110" spans="1:14" s="354" customFormat="1" ht="25.5" x14ac:dyDescent="0.2">
      <c r="A110" s="553"/>
      <c r="B110" s="555" t="s">
        <v>318</v>
      </c>
      <c r="C110" s="319">
        <v>24</v>
      </c>
      <c r="D110" s="327" t="s">
        <v>177</v>
      </c>
      <c r="E110" s="253">
        <v>1</v>
      </c>
      <c r="F110" s="281">
        <v>1</v>
      </c>
      <c r="G110" s="281">
        <f t="shared" si="59"/>
        <v>1</v>
      </c>
      <c r="H110" s="245">
        <v>4852.78</v>
      </c>
      <c r="I110" s="245">
        <f t="shared" si="56"/>
        <v>4852.78</v>
      </c>
      <c r="J110" s="604">
        <f>SUM(I110:I112)*4</f>
        <v>141658.68</v>
      </c>
      <c r="K110" s="553"/>
      <c r="L110" s="582">
        <v>2216</v>
      </c>
      <c r="N110" s="582" t="s">
        <v>325</v>
      </c>
    </row>
    <row r="111" spans="1:14" s="354" customFormat="1" x14ac:dyDescent="0.2">
      <c r="A111" s="553"/>
      <c r="B111" s="559"/>
      <c r="C111" s="321">
        <v>25</v>
      </c>
      <c r="D111" s="329" t="s">
        <v>181</v>
      </c>
      <c r="E111" s="254">
        <v>1</v>
      </c>
      <c r="F111" s="283">
        <v>1</v>
      </c>
      <c r="G111" s="283">
        <f t="shared" si="59"/>
        <v>1</v>
      </c>
      <c r="H111" s="246">
        <v>4329.1099999999997</v>
      </c>
      <c r="I111" s="246">
        <f t="shared" si="56"/>
        <v>4329.1099999999997</v>
      </c>
      <c r="J111" s="551"/>
      <c r="K111" s="553"/>
      <c r="L111" s="584"/>
      <c r="N111" s="584"/>
    </row>
    <row r="112" spans="1:14" s="354" customFormat="1" ht="13.5" thickBot="1" x14ac:dyDescent="0.25">
      <c r="A112" s="553"/>
      <c r="B112" s="556"/>
      <c r="C112" s="320">
        <v>26</v>
      </c>
      <c r="D112" s="328" t="s">
        <v>193</v>
      </c>
      <c r="E112" s="255">
        <v>7</v>
      </c>
      <c r="F112" s="282">
        <v>7</v>
      </c>
      <c r="G112" s="282">
        <f t="shared" si="59"/>
        <v>7</v>
      </c>
      <c r="H112" s="247">
        <v>3747.54</v>
      </c>
      <c r="I112" s="247">
        <f>H112*G112</f>
        <v>26232.78</v>
      </c>
      <c r="J112" s="550"/>
      <c r="K112" s="553"/>
      <c r="L112" s="585"/>
      <c r="N112" s="585"/>
    </row>
    <row r="113" spans="1:19" s="354" customFormat="1" ht="13.5" thickBot="1" x14ac:dyDescent="0.25">
      <c r="A113" s="554"/>
      <c r="B113" s="345" t="s">
        <v>320</v>
      </c>
      <c r="C113" s="323">
        <v>23</v>
      </c>
      <c r="D113" s="331" t="s">
        <v>192</v>
      </c>
      <c r="E113" s="277">
        <v>2</v>
      </c>
      <c r="F113" s="292">
        <v>2</v>
      </c>
      <c r="G113" s="292">
        <f t="shared" si="59"/>
        <v>2</v>
      </c>
      <c r="H113" s="274">
        <v>2128.87</v>
      </c>
      <c r="I113" s="274">
        <f>H113*G113</f>
        <v>4257.74</v>
      </c>
      <c r="J113" s="350">
        <f>SUM(I113)*4</f>
        <v>17030.96</v>
      </c>
      <c r="K113" s="554"/>
      <c r="L113" s="337">
        <v>2366</v>
      </c>
      <c r="N113" s="365" t="s">
        <v>325</v>
      </c>
      <c r="O113" s="354" t="s">
        <v>326</v>
      </c>
    </row>
    <row r="114" spans="1:19" s="354" customFormat="1" ht="16.5" thickBot="1" x14ac:dyDescent="0.25">
      <c r="A114" s="240"/>
      <c r="B114" s="240"/>
      <c r="C114" s="240"/>
      <c r="D114" s="240"/>
      <c r="E114" s="252">
        <f>SUM($E$3:$E$55)</f>
        <v>160</v>
      </c>
      <c r="F114" s="252">
        <f>SUM($F$3:$F$55)</f>
        <v>161</v>
      </c>
      <c r="G114" s="252"/>
      <c r="H114" s="250"/>
      <c r="I114" s="241">
        <f>SUM(I61:I113)</f>
        <v>625723.54</v>
      </c>
      <c r="J114" s="241">
        <f>SUM(J61:J113)</f>
        <v>2502894.16</v>
      </c>
      <c r="K114" s="241"/>
      <c r="L114" s="241"/>
      <c r="P114" s="241"/>
      <c r="Q114" s="241"/>
      <c r="S114" s="241"/>
    </row>
    <row r="116" spans="1:19" s="438" customFormat="1" ht="13.5" thickBot="1" x14ac:dyDescent="0.25">
      <c r="A116" s="586" t="s">
        <v>343</v>
      </c>
      <c r="B116" s="586"/>
      <c r="C116" s="586"/>
      <c r="D116" s="586"/>
      <c r="E116" s="586"/>
      <c r="F116" s="586"/>
      <c r="G116" s="586"/>
      <c r="H116" s="586"/>
      <c r="I116" s="586"/>
      <c r="J116" s="586"/>
      <c r="K116" s="586"/>
      <c r="L116" s="586"/>
      <c r="M116" s="586"/>
    </row>
    <row r="117" spans="1:19" s="438" customFormat="1" ht="64.5" thickBot="1" x14ac:dyDescent="0.25">
      <c r="A117" s="448" t="s">
        <v>342</v>
      </c>
      <c r="B117" s="449" t="s">
        <v>328</v>
      </c>
      <c r="C117" s="450" t="s">
        <v>200</v>
      </c>
      <c r="D117" s="451" t="s">
        <v>201</v>
      </c>
      <c r="E117" s="452" t="s">
        <v>341</v>
      </c>
      <c r="F117" s="452" t="s">
        <v>329</v>
      </c>
      <c r="G117" s="449" t="s">
        <v>313</v>
      </c>
      <c r="H117" s="453" t="s">
        <v>314</v>
      </c>
      <c r="I117" s="454" t="s">
        <v>345</v>
      </c>
      <c r="J117" s="454" t="s">
        <v>332</v>
      </c>
      <c r="K117" s="454" t="s">
        <v>321</v>
      </c>
      <c r="L117" s="455" t="s">
        <v>324</v>
      </c>
      <c r="M117" s="454" t="s">
        <v>323</v>
      </c>
    </row>
    <row r="118" spans="1:19" s="438" customFormat="1" ht="51" x14ac:dyDescent="0.2">
      <c r="A118" s="582" t="s">
        <v>211</v>
      </c>
      <c r="B118" s="563" t="s">
        <v>319</v>
      </c>
      <c r="C118" s="319">
        <v>1</v>
      </c>
      <c r="D118" s="327" t="s">
        <v>189</v>
      </c>
      <c r="E118" s="281">
        <v>1</v>
      </c>
      <c r="F118" s="281">
        <f>E118</f>
        <v>1</v>
      </c>
      <c r="G118" s="245">
        <v>3631.37</v>
      </c>
      <c r="H118" s="245">
        <f>G118*F118</f>
        <v>3631.37</v>
      </c>
      <c r="I118" s="546">
        <f>(SUM(H118:H119)*3)+(SUM(H118:H119)/30*20)</f>
        <v>44706.75</v>
      </c>
      <c r="J118" s="598">
        <f>SUM(I118:I123)</f>
        <v>199536.29666666666</v>
      </c>
      <c r="K118" s="593" t="s">
        <v>325</v>
      </c>
      <c r="L118" s="467" t="s">
        <v>344</v>
      </c>
      <c r="M118" s="552"/>
      <c r="N118" s="372"/>
    </row>
    <row r="119" spans="1:19" s="438" customFormat="1" ht="13.5" thickBot="1" x14ac:dyDescent="0.25">
      <c r="A119" s="583"/>
      <c r="B119" s="564"/>
      <c r="C119" s="320">
        <v>6</v>
      </c>
      <c r="D119" s="328" t="s">
        <v>182</v>
      </c>
      <c r="E119" s="282">
        <v>2</v>
      </c>
      <c r="F119" s="282">
        <f t="shared" ref="F119:F125" si="60">E119</f>
        <v>2</v>
      </c>
      <c r="G119" s="247">
        <v>4280.6899999999996</v>
      </c>
      <c r="H119" s="247">
        <f>G119*F119</f>
        <v>8561.3799999999992</v>
      </c>
      <c r="I119" s="547"/>
      <c r="J119" s="553"/>
      <c r="K119" s="594"/>
      <c r="L119" s="426"/>
      <c r="M119" s="554"/>
      <c r="N119" s="372"/>
    </row>
    <row r="120" spans="1:19" s="438" customFormat="1" ht="25.5" x14ac:dyDescent="0.2">
      <c r="A120" s="584"/>
      <c r="B120" s="563" t="s">
        <v>318</v>
      </c>
      <c r="C120" s="319">
        <v>3</v>
      </c>
      <c r="D120" s="327" t="s">
        <v>177</v>
      </c>
      <c r="E120" s="281">
        <v>1</v>
      </c>
      <c r="F120" s="281">
        <f t="shared" si="60"/>
        <v>1</v>
      </c>
      <c r="G120" s="245">
        <v>4706.13</v>
      </c>
      <c r="H120" s="245">
        <f>G120*F120</f>
        <v>4706.13</v>
      </c>
      <c r="I120" s="546">
        <f>(SUM(H120:H122)*3)+(SUM(H120:H122)/30*20)</f>
        <v>143311.63</v>
      </c>
      <c r="J120" s="553"/>
      <c r="K120" s="593" t="s">
        <v>325</v>
      </c>
      <c r="M120" s="600"/>
      <c r="N120" s="372"/>
    </row>
    <row r="121" spans="1:19" s="438" customFormat="1" x14ac:dyDescent="0.2">
      <c r="A121" s="584"/>
      <c r="B121" s="578"/>
      <c r="C121" s="321">
        <v>4</v>
      </c>
      <c r="D121" s="329" t="s">
        <v>181</v>
      </c>
      <c r="E121" s="283">
        <v>3</v>
      </c>
      <c r="F121" s="283">
        <f t="shared" si="60"/>
        <v>3</v>
      </c>
      <c r="G121" s="246">
        <v>4196.92</v>
      </c>
      <c r="H121" s="246">
        <f t="shared" ref="H121:H127" si="61">G121*F121</f>
        <v>12590.76</v>
      </c>
      <c r="I121" s="548"/>
      <c r="J121" s="553"/>
      <c r="K121" s="599"/>
      <c r="M121" s="601"/>
      <c r="N121" s="372"/>
    </row>
    <row r="122" spans="1:19" s="438" customFormat="1" ht="13.5" thickBot="1" x14ac:dyDescent="0.25">
      <c r="A122" s="584"/>
      <c r="B122" s="564"/>
      <c r="C122" s="320">
        <v>5</v>
      </c>
      <c r="D122" s="328" t="s">
        <v>193</v>
      </c>
      <c r="E122" s="282">
        <v>6</v>
      </c>
      <c r="F122" s="282">
        <f t="shared" si="60"/>
        <v>6</v>
      </c>
      <c r="G122" s="247">
        <v>3631.35</v>
      </c>
      <c r="H122" s="247">
        <f t="shared" si="61"/>
        <v>21788.1</v>
      </c>
      <c r="I122" s="547"/>
      <c r="J122" s="553"/>
      <c r="K122" s="594"/>
      <c r="M122" s="602"/>
    </row>
    <row r="123" spans="1:19" s="438" customFormat="1" ht="13.5" thickBot="1" x14ac:dyDescent="0.25">
      <c r="A123" s="585"/>
      <c r="B123" s="435" t="s">
        <v>320</v>
      </c>
      <c r="C123" s="322">
        <v>2</v>
      </c>
      <c r="D123" s="330" t="s">
        <v>192</v>
      </c>
      <c r="E123" s="284">
        <v>1</v>
      </c>
      <c r="F123" s="284">
        <f t="shared" si="60"/>
        <v>1</v>
      </c>
      <c r="G123" s="248">
        <v>3141.25</v>
      </c>
      <c r="H123" s="248">
        <f t="shared" si="61"/>
        <v>3141.25</v>
      </c>
      <c r="I123" s="456">
        <f>(SUM(H123)*3)+(SUM(H123)/30*20)</f>
        <v>11517.916666666666</v>
      </c>
      <c r="J123" s="554"/>
      <c r="K123" s="468" t="s">
        <v>325</v>
      </c>
      <c r="M123" s="429"/>
    </row>
    <row r="124" spans="1:19" s="438" customFormat="1" ht="51" x14ac:dyDescent="0.2">
      <c r="A124" s="552" t="s">
        <v>204</v>
      </c>
      <c r="B124" s="555" t="s">
        <v>319</v>
      </c>
      <c r="C124" s="319">
        <v>7</v>
      </c>
      <c r="D124" s="327" t="s">
        <v>189</v>
      </c>
      <c r="E124" s="285">
        <v>2</v>
      </c>
      <c r="F124" s="285">
        <f t="shared" si="60"/>
        <v>2</v>
      </c>
      <c r="G124" s="245">
        <v>3908.9</v>
      </c>
      <c r="H124" s="245">
        <f>G124*F124</f>
        <v>7817.8</v>
      </c>
      <c r="I124" s="549">
        <f>(SUM(H124:H125)*3)+(SUM(H124:H125)/30*20)</f>
        <v>79390.776666666658</v>
      </c>
      <c r="J124" s="587">
        <f>SUM(I124:I129)</f>
        <v>259038.52333333332</v>
      </c>
      <c r="K124" s="588" t="s">
        <v>325</v>
      </c>
      <c r="M124" s="582"/>
    </row>
    <row r="125" spans="1:19" s="438" customFormat="1" ht="15.75" thickBot="1" x14ac:dyDescent="0.25">
      <c r="A125" s="553"/>
      <c r="B125" s="556"/>
      <c r="C125" s="320">
        <v>14</v>
      </c>
      <c r="D125" s="328" t="s">
        <v>182</v>
      </c>
      <c r="E125" s="286">
        <v>3</v>
      </c>
      <c r="F125" s="286">
        <f t="shared" si="60"/>
        <v>3</v>
      </c>
      <c r="G125" s="272">
        <v>4611.41</v>
      </c>
      <c r="H125" s="272">
        <f t="shared" si="61"/>
        <v>13834.23</v>
      </c>
      <c r="I125" s="550"/>
      <c r="J125" s="553"/>
      <c r="K125" s="589"/>
      <c r="M125" s="585"/>
    </row>
    <row r="126" spans="1:19" s="438" customFormat="1" ht="25.5" x14ac:dyDescent="0.2">
      <c r="A126" s="553"/>
      <c r="B126" s="555" t="s">
        <v>318</v>
      </c>
      <c r="C126" s="319">
        <v>9</v>
      </c>
      <c r="D126" s="327" t="s">
        <v>177</v>
      </c>
      <c r="E126" s="358">
        <v>3</v>
      </c>
      <c r="F126" s="358">
        <v>2</v>
      </c>
      <c r="G126" s="245">
        <v>5070.88</v>
      </c>
      <c r="H126" s="245">
        <f t="shared" si="61"/>
        <v>10141.76</v>
      </c>
      <c r="I126" s="549">
        <f>(SUM(H126:H128)*3)+(SUM(H126:H128)/30*20)</f>
        <v>167259.69333333333</v>
      </c>
      <c r="J126" s="553"/>
      <c r="K126" s="588" t="s">
        <v>325</v>
      </c>
      <c r="M126" s="582"/>
    </row>
    <row r="127" spans="1:19" s="438" customFormat="1" ht="25.5" x14ac:dyDescent="0.2">
      <c r="A127" s="553"/>
      <c r="B127" s="559"/>
      <c r="C127" s="321">
        <v>10</v>
      </c>
      <c r="D127" s="329" t="s">
        <v>177</v>
      </c>
      <c r="E127" s="287">
        <v>1</v>
      </c>
      <c r="F127" s="287">
        <f t="shared" ref="F127" si="62">E127</f>
        <v>1</v>
      </c>
      <c r="G127" s="246">
        <v>4203.32</v>
      </c>
      <c r="H127" s="246">
        <f t="shared" si="61"/>
        <v>4203.32</v>
      </c>
      <c r="I127" s="551"/>
      <c r="J127" s="553"/>
      <c r="K127" s="590"/>
      <c r="M127" s="584"/>
    </row>
    <row r="128" spans="1:19" s="438" customFormat="1" ht="15.75" thickBot="1" x14ac:dyDescent="0.25">
      <c r="A128" s="553"/>
      <c r="B128" s="556"/>
      <c r="C128" s="320">
        <v>11</v>
      </c>
      <c r="D128" s="328" t="s">
        <v>193</v>
      </c>
      <c r="E128" s="356">
        <v>10</v>
      </c>
      <c r="F128" s="359">
        <f>7+1</f>
        <v>8</v>
      </c>
      <c r="G128" s="247">
        <v>3908.9</v>
      </c>
      <c r="H128" s="247">
        <f>G128*F128</f>
        <v>31271.200000000001</v>
      </c>
      <c r="I128" s="550"/>
      <c r="J128" s="553"/>
      <c r="K128" s="589"/>
      <c r="M128" s="585"/>
    </row>
    <row r="129" spans="1:15" s="438" customFormat="1" ht="15.75" thickBot="1" x14ac:dyDescent="0.25">
      <c r="A129" s="554"/>
      <c r="B129" s="434" t="s">
        <v>320</v>
      </c>
      <c r="C129" s="323">
        <v>8</v>
      </c>
      <c r="D129" s="331" t="s">
        <v>192</v>
      </c>
      <c r="E129" s="289">
        <v>1</v>
      </c>
      <c r="F129" s="289">
        <f t="shared" ref="F129:F149" si="63">E129</f>
        <v>1</v>
      </c>
      <c r="G129" s="274">
        <v>3378.56</v>
      </c>
      <c r="H129" s="274">
        <f t="shared" ref="H129:H149" si="64">G129*F129</f>
        <v>3378.56</v>
      </c>
      <c r="I129" s="457">
        <f>(SUM(H129)*3)+(SUM(H129)/30*20)</f>
        <v>12388.053333333333</v>
      </c>
      <c r="J129" s="554"/>
      <c r="K129" s="469" t="s">
        <v>325</v>
      </c>
      <c r="M129" s="428"/>
    </row>
    <row r="130" spans="1:15" s="438" customFormat="1" ht="15.75" thickBot="1" x14ac:dyDescent="0.25">
      <c r="A130" s="567" t="s">
        <v>205</v>
      </c>
      <c r="B130" s="373" t="s">
        <v>318</v>
      </c>
      <c r="C130" s="374">
        <v>11</v>
      </c>
      <c r="D130" s="375" t="s">
        <v>193</v>
      </c>
      <c r="E130" s="290">
        <v>1</v>
      </c>
      <c r="F130" s="290">
        <f t="shared" si="63"/>
        <v>1</v>
      </c>
      <c r="G130" s="376">
        <v>3908.9</v>
      </c>
      <c r="H130" s="376">
        <f t="shared" si="64"/>
        <v>3908.9</v>
      </c>
      <c r="I130" s="458">
        <f>(SUM(H130)*3)+(SUM(H130)/30*20)</f>
        <v>14332.633333333335</v>
      </c>
      <c r="J130" s="592">
        <f>SUM(I130:I131)</f>
        <v>31241.136666666669</v>
      </c>
      <c r="K130" s="471" t="s">
        <v>325</v>
      </c>
      <c r="L130" s="199"/>
      <c r="M130" s="379"/>
    </row>
    <row r="131" spans="1:15" s="438" customFormat="1" ht="15.75" thickBot="1" x14ac:dyDescent="0.25">
      <c r="A131" s="569"/>
      <c r="B131" s="380" t="s">
        <v>319</v>
      </c>
      <c r="C131" s="381">
        <v>14</v>
      </c>
      <c r="D131" s="382" t="s">
        <v>182</v>
      </c>
      <c r="E131" s="288">
        <v>1</v>
      </c>
      <c r="F131" s="288">
        <f t="shared" si="63"/>
        <v>1</v>
      </c>
      <c r="G131" s="383">
        <v>4611.41</v>
      </c>
      <c r="H131" s="383">
        <f t="shared" si="64"/>
        <v>4611.41</v>
      </c>
      <c r="I131" s="459">
        <f>(SUM(H131)*3)+(SUM(H131)/30*20)</f>
        <v>16908.503333333334</v>
      </c>
      <c r="J131" s="569"/>
      <c r="K131" s="473" t="s">
        <v>325</v>
      </c>
      <c r="L131" s="199"/>
      <c r="M131" s="379"/>
      <c r="O131" s="372"/>
    </row>
    <row r="132" spans="1:15" s="438" customFormat="1" ht="15.75" thickBot="1" x14ac:dyDescent="0.25">
      <c r="A132" s="552" t="s">
        <v>206</v>
      </c>
      <c r="B132" s="433" t="s">
        <v>320</v>
      </c>
      <c r="C132" s="324">
        <v>8</v>
      </c>
      <c r="D132" s="332" t="s">
        <v>192</v>
      </c>
      <c r="E132" s="291">
        <v>1</v>
      </c>
      <c r="F132" s="291">
        <f t="shared" si="63"/>
        <v>1</v>
      </c>
      <c r="G132" s="276">
        <v>3378.56</v>
      </c>
      <c r="H132" s="276">
        <f t="shared" si="64"/>
        <v>3378.56</v>
      </c>
      <c r="I132" s="460">
        <f>(SUM(H132)*3)+(SUM(H132)/30*20)</f>
        <v>12388.053333333333</v>
      </c>
      <c r="J132" s="587">
        <f>SUM(I132:I136)</f>
        <v>225019.5566666667</v>
      </c>
      <c r="K132" s="470" t="s">
        <v>325</v>
      </c>
      <c r="M132" s="427"/>
    </row>
    <row r="133" spans="1:15" s="438" customFormat="1" ht="25.5" x14ac:dyDescent="0.2">
      <c r="A133" s="553"/>
      <c r="B133" s="555" t="s">
        <v>318</v>
      </c>
      <c r="C133" s="319">
        <v>9</v>
      </c>
      <c r="D133" s="327" t="s">
        <v>177</v>
      </c>
      <c r="E133" s="285">
        <v>1</v>
      </c>
      <c r="F133" s="285">
        <f t="shared" si="63"/>
        <v>1</v>
      </c>
      <c r="G133" s="245">
        <v>5070.88</v>
      </c>
      <c r="H133" s="245">
        <f t="shared" si="64"/>
        <v>5070.88</v>
      </c>
      <c r="I133" s="549">
        <f>(SUM(H133:H135)*3)+(SUM(H133:H135)/30*20)</f>
        <v>161905.99333333335</v>
      </c>
      <c r="J133" s="553"/>
      <c r="K133" s="588" t="s">
        <v>325</v>
      </c>
      <c r="M133" s="595"/>
      <c r="O133" s="372"/>
    </row>
    <row r="134" spans="1:15" s="438" customFormat="1" ht="15" x14ac:dyDescent="0.2">
      <c r="A134" s="553"/>
      <c r="B134" s="559"/>
      <c r="C134" s="321">
        <v>11</v>
      </c>
      <c r="D134" s="329" t="s">
        <v>193</v>
      </c>
      <c r="E134" s="287">
        <v>8</v>
      </c>
      <c r="F134" s="287">
        <f t="shared" si="63"/>
        <v>8</v>
      </c>
      <c r="G134" s="246">
        <v>3908.9</v>
      </c>
      <c r="H134" s="246">
        <f t="shared" si="64"/>
        <v>31271.200000000001</v>
      </c>
      <c r="I134" s="551"/>
      <c r="J134" s="553"/>
      <c r="K134" s="590"/>
      <c r="M134" s="596"/>
    </row>
    <row r="135" spans="1:15" s="438" customFormat="1" ht="15.75" thickBot="1" x14ac:dyDescent="0.25">
      <c r="A135" s="553"/>
      <c r="B135" s="556"/>
      <c r="C135" s="320">
        <v>13</v>
      </c>
      <c r="D135" s="328" t="s">
        <v>193</v>
      </c>
      <c r="E135" s="288">
        <v>2</v>
      </c>
      <c r="F135" s="288">
        <f t="shared" si="63"/>
        <v>2</v>
      </c>
      <c r="G135" s="247">
        <v>3907.05</v>
      </c>
      <c r="H135" s="247">
        <f t="shared" si="64"/>
        <v>7814.1</v>
      </c>
      <c r="I135" s="550"/>
      <c r="J135" s="553"/>
      <c r="K135" s="589"/>
      <c r="M135" s="597"/>
    </row>
    <row r="136" spans="1:15" s="438" customFormat="1" ht="13.5" thickBot="1" x14ac:dyDescent="0.25">
      <c r="A136" s="554"/>
      <c r="B136" s="434" t="s">
        <v>319</v>
      </c>
      <c r="C136" s="323">
        <v>14</v>
      </c>
      <c r="D136" s="331" t="s">
        <v>182</v>
      </c>
      <c r="E136" s="292">
        <v>3</v>
      </c>
      <c r="F136" s="292">
        <f t="shared" si="63"/>
        <v>3</v>
      </c>
      <c r="G136" s="274">
        <v>4611.41</v>
      </c>
      <c r="H136" s="274">
        <f t="shared" si="64"/>
        <v>13834.23</v>
      </c>
      <c r="I136" s="457">
        <f>(SUM(H136)*3)+(SUM(H136)/30*20)</f>
        <v>50725.51</v>
      </c>
      <c r="J136" s="554"/>
      <c r="K136" s="469" t="s">
        <v>325</v>
      </c>
      <c r="M136" s="437"/>
      <c r="O136" s="372"/>
    </row>
    <row r="137" spans="1:15" s="438" customFormat="1" ht="51" x14ac:dyDescent="0.2">
      <c r="A137" s="552" t="s">
        <v>207</v>
      </c>
      <c r="B137" s="555" t="s">
        <v>319</v>
      </c>
      <c r="C137" s="319">
        <v>7</v>
      </c>
      <c r="D137" s="327" t="s">
        <v>189</v>
      </c>
      <c r="E137" s="285">
        <v>2</v>
      </c>
      <c r="F137" s="285">
        <f t="shared" si="63"/>
        <v>2</v>
      </c>
      <c r="G137" s="245">
        <v>3908.9</v>
      </c>
      <c r="H137" s="245">
        <f t="shared" si="64"/>
        <v>7817.8</v>
      </c>
      <c r="I137" s="549">
        <f>(SUM(H137:H139)*3)+(SUM(H137:H139)/30*20)</f>
        <v>79630.723333333342</v>
      </c>
      <c r="J137" s="587">
        <f>SUM(I137:I143)</f>
        <v>251522.40666666668</v>
      </c>
      <c r="K137" s="588" t="s">
        <v>325</v>
      </c>
      <c r="L137" s="591" t="s">
        <v>344</v>
      </c>
      <c r="M137" s="595"/>
    </row>
    <row r="138" spans="1:15" s="438" customFormat="1" x14ac:dyDescent="0.2">
      <c r="A138" s="553"/>
      <c r="B138" s="559"/>
      <c r="C138" s="321">
        <v>14</v>
      </c>
      <c r="D138" s="329" t="s">
        <v>182</v>
      </c>
      <c r="E138" s="283">
        <v>2</v>
      </c>
      <c r="F138" s="283">
        <f t="shared" si="63"/>
        <v>2</v>
      </c>
      <c r="G138" s="246">
        <v>4611.41</v>
      </c>
      <c r="H138" s="246">
        <f t="shared" si="64"/>
        <v>9222.82</v>
      </c>
      <c r="I138" s="551"/>
      <c r="J138" s="553"/>
      <c r="K138" s="590"/>
      <c r="L138" s="591"/>
      <c r="M138" s="596"/>
    </row>
    <row r="139" spans="1:15" s="438" customFormat="1" ht="13.5" thickBot="1" x14ac:dyDescent="0.25">
      <c r="A139" s="553"/>
      <c r="B139" s="556"/>
      <c r="C139" s="320">
        <v>15</v>
      </c>
      <c r="D139" s="328" t="s">
        <v>182</v>
      </c>
      <c r="E139" s="282">
        <v>1</v>
      </c>
      <c r="F139" s="282">
        <f t="shared" si="63"/>
        <v>1</v>
      </c>
      <c r="G139" s="247">
        <v>4676.8500000000004</v>
      </c>
      <c r="H139" s="247">
        <f t="shared" si="64"/>
        <v>4676.8500000000004</v>
      </c>
      <c r="I139" s="550"/>
      <c r="J139" s="553"/>
      <c r="K139" s="589"/>
      <c r="L139" s="591"/>
      <c r="M139" s="597"/>
    </row>
    <row r="140" spans="1:15" s="438" customFormat="1" ht="25.5" x14ac:dyDescent="0.2">
      <c r="A140" s="553"/>
      <c r="B140" s="555" t="s">
        <v>318</v>
      </c>
      <c r="C140" s="319">
        <v>9</v>
      </c>
      <c r="D140" s="327" t="s">
        <v>177</v>
      </c>
      <c r="E140" s="285">
        <v>1</v>
      </c>
      <c r="F140" s="285">
        <f t="shared" si="63"/>
        <v>1</v>
      </c>
      <c r="G140" s="245">
        <v>5070.88</v>
      </c>
      <c r="H140" s="245">
        <f t="shared" si="64"/>
        <v>5070.88</v>
      </c>
      <c r="I140" s="549">
        <f>(SUM(H140:H142)*3)+(SUM(H140:H142)/30*20)</f>
        <v>159503.63</v>
      </c>
      <c r="J140" s="553"/>
      <c r="K140" s="588" t="s">
        <v>325</v>
      </c>
      <c r="M140" s="582"/>
    </row>
    <row r="141" spans="1:15" s="438" customFormat="1" ht="15" x14ac:dyDescent="0.2">
      <c r="A141" s="553"/>
      <c r="B141" s="559"/>
      <c r="C141" s="321">
        <v>11</v>
      </c>
      <c r="D141" s="329" t="s">
        <v>193</v>
      </c>
      <c r="E141" s="287">
        <v>9</v>
      </c>
      <c r="F141" s="287">
        <f t="shared" si="63"/>
        <v>9</v>
      </c>
      <c r="G141" s="246">
        <v>3908.9</v>
      </c>
      <c r="H141" s="246">
        <f t="shared" si="64"/>
        <v>35180.1</v>
      </c>
      <c r="I141" s="551"/>
      <c r="J141" s="553"/>
      <c r="K141" s="590"/>
      <c r="M141" s="584"/>
    </row>
    <row r="142" spans="1:15" s="438" customFormat="1" ht="13.5" thickBot="1" x14ac:dyDescent="0.25">
      <c r="A142" s="553"/>
      <c r="B142" s="556"/>
      <c r="C142" s="323">
        <v>12</v>
      </c>
      <c r="D142" s="331" t="s">
        <v>193</v>
      </c>
      <c r="E142" s="292">
        <v>1</v>
      </c>
      <c r="F142" s="292">
        <f t="shared" si="63"/>
        <v>1</v>
      </c>
      <c r="G142" s="274">
        <v>3250.01</v>
      </c>
      <c r="H142" s="274">
        <f t="shared" si="64"/>
        <v>3250.01</v>
      </c>
      <c r="I142" s="550"/>
      <c r="J142" s="553"/>
      <c r="K142" s="589"/>
      <c r="M142" s="585"/>
    </row>
    <row r="143" spans="1:15" s="438" customFormat="1" ht="15.75" thickBot="1" x14ac:dyDescent="0.25">
      <c r="A143" s="554"/>
      <c r="B143" s="434" t="s">
        <v>320</v>
      </c>
      <c r="C143" s="322">
        <v>8</v>
      </c>
      <c r="D143" s="330" t="s">
        <v>192</v>
      </c>
      <c r="E143" s="290">
        <v>1</v>
      </c>
      <c r="F143" s="290">
        <f t="shared" si="63"/>
        <v>1</v>
      </c>
      <c r="G143" s="248">
        <v>3378.56</v>
      </c>
      <c r="H143" s="248">
        <f t="shared" si="64"/>
        <v>3378.56</v>
      </c>
      <c r="I143" s="457">
        <f>(SUM(H143)*3)+(SUM(H143)/30*20)</f>
        <v>12388.053333333333</v>
      </c>
      <c r="J143" s="554"/>
      <c r="K143" s="469" t="s">
        <v>325</v>
      </c>
      <c r="M143" s="428"/>
    </row>
    <row r="144" spans="1:15" s="438" customFormat="1" ht="51" x14ac:dyDescent="0.2">
      <c r="A144" s="552" t="s">
        <v>208</v>
      </c>
      <c r="B144" s="555" t="s">
        <v>319</v>
      </c>
      <c r="C144" s="319">
        <v>7</v>
      </c>
      <c r="D144" s="327" t="s">
        <v>189</v>
      </c>
      <c r="E144" s="285">
        <v>2</v>
      </c>
      <c r="F144" s="285">
        <f t="shared" si="63"/>
        <v>2</v>
      </c>
      <c r="G144" s="245">
        <v>3908.9</v>
      </c>
      <c r="H144" s="245">
        <f t="shared" si="64"/>
        <v>7817.8</v>
      </c>
      <c r="I144" s="549">
        <f>(SUM(H144:H145)*3)+(SUM(H144:H145)/30*20)</f>
        <v>45573.77</v>
      </c>
      <c r="J144" s="587">
        <f>SUM(I144:I148)</f>
        <v>158283.47333333336</v>
      </c>
      <c r="K144" s="588" t="s">
        <v>325</v>
      </c>
      <c r="M144" s="582"/>
    </row>
    <row r="145" spans="1:14" s="438" customFormat="1" ht="13.5" thickBot="1" x14ac:dyDescent="0.25">
      <c r="A145" s="553"/>
      <c r="B145" s="556"/>
      <c r="C145" s="320">
        <v>14</v>
      </c>
      <c r="D145" s="328" t="s">
        <v>182</v>
      </c>
      <c r="E145" s="282">
        <v>1</v>
      </c>
      <c r="F145" s="282">
        <f t="shared" si="63"/>
        <v>1</v>
      </c>
      <c r="G145" s="247">
        <v>4611.41</v>
      </c>
      <c r="H145" s="247">
        <f t="shared" si="64"/>
        <v>4611.41</v>
      </c>
      <c r="I145" s="550"/>
      <c r="J145" s="553"/>
      <c r="K145" s="589"/>
      <c r="M145" s="585"/>
    </row>
    <row r="146" spans="1:14" s="438" customFormat="1" ht="15" x14ac:dyDescent="0.2">
      <c r="A146" s="553"/>
      <c r="B146" s="555" t="s">
        <v>318</v>
      </c>
      <c r="C146" s="319">
        <v>11</v>
      </c>
      <c r="D146" s="327" t="s">
        <v>193</v>
      </c>
      <c r="E146" s="285">
        <v>6</v>
      </c>
      <c r="F146" s="285">
        <f t="shared" si="63"/>
        <v>6</v>
      </c>
      <c r="G146" s="245">
        <v>3908.9</v>
      </c>
      <c r="H146" s="245">
        <f t="shared" si="64"/>
        <v>23453.4</v>
      </c>
      <c r="I146" s="549">
        <f>(SUM(H146:H147)*3)+(SUM(H146:H147)/30*20)</f>
        <v>100321.65000000001</v>
      </c>
      <c r="J146" s="553"/>
      <c r="K146" s="588" t="s">
        <v>325</v>
      </c>
      <c r="M146" s="582"/>
    </row>
    <row r="147" spans="1:14" s="438" customFormat="1" ht="13.5" thickBot="1" x14ac:dyDescent="0.25">
      <c r="A147" s="553"/>
      <c r="B147" s="556"/>
      <c r="C147" s="320">
        <v>13</v>
      </c>
      <c r="D147" s="328" t="s">
        <v>193</v>
      </c>
      <c r="E147" s="282">
        <v>1</v>
      </c>
      <c r="F147" s="282">
        <f t="shared" si="63"/>
        <v>1</v>
      </c>
      <c r="G147" s="247">
        <v>3907.05</v>
      </c>
      <c r="H147" s="247">
        <f t="shared" si="64"/>
        <v>3907.05</v>
      </c>
      <c r="I147" s="550"/>
      <c r="J147" s="553"/>
      <c r="K147" s="589"/>
      <c r="M147" s="585"/>
    </row>
    <row r="148" spans="1:14" s="438" customFormat="1" ht="13.5" thickBot="1" x14ac:dyDescent="0.25">
      <c r="A148" s="554"/>
      <c r="B148" s="434" t="s">
        <v>320</v>
      </c>
      <c r="C148" s="323">
        <v>8</v>
      </c>
      <c r="D148" s="331" t="s">
        <v>192</v>
      </c>
      <c r="E148" s="292">
        <v>1</v>
      </c>
      <c r="F148" s="292">
        <f t="shared" si="63"/>
        <v>1</v>
      </c>
      <c r="G148" s="274">
        <v>3378.56</v>
      </c>
      <c r="H148" s="274">
        <f t="shared" si="64"/>
        <v>3378.56</v>
      </c>
      <c r="I148" s="457">
        <f>(SUM(H148)*3)+(SUM(H148)/30*20)</f>
        <v>12388.053333333333</v>
      </c>
      <c r="J148" s="554"/>
      <c r="K148" s="469" t="s">
        <v>325</v>
      </c>
      <c r="M148" s="428"/>
    </row>
    <row r="149" spans="1:14" s="438" customFormat="1" ht="15" x14ac:dyDescent="0.2">
      <c r="A149" s="552" t="s">
        <v>209</v>
      </c>
      <c r="B149" s="431" t="s">
        <v>320</v>
      </c>
      <c r="C149" s="322">
        <v>8</v>
      </c>
      <c r="D149" s="330" t="s">
        <v>192</v>
      </c>
      <c r="E149" s="290">
        <v>1</v>
      </c>
      <c r="F149" s="290">
        <f t="shared" si="63"/>
        <v>1</v>
      </c>
      <c r="G149" s="248">
        <v>3378.56</v>
      </c>
      <c r="H149" s="248">
        <f t="shared" si="64"/>
        <v>3378.56</v>
      </c>
      <c r="I149" s="461">
        <f>(SUM(H149)*3)+(SUM(H149)/30*20)</f>
        <v>12388.053333333333</v>
      </c>
      <c r="J149" s="587">
        <f>SUM(I149:I151)</f>
        <v>72294.456666666665</v>
      </c>
      <c r="K149" s="471" t="s">
        <v>325</v>
      </c>
      <c r="M149" s="424"/>
    </row>
    <row r="150" spans="1:14" s="438" customFormat="1" ht="15" x14ac:dyDescent="0.2">
      <c r="A150" s="553"/>
      <c r="B150" s="436" t="s">
        <v>318</v>
      </c>
      <c r="C150" s="321">
        <v>11</v>
      </c>
      <c r="D150" s="329" t="s">
        <v>193</v>
      </c>
      <c r="E150" s="287">
        <v>4</v>
      </c>
      <c r="F150" s="287">
        <v>3</v>
      </c>
      <c r="G150" s="246">
        <v>3908.9</v>
      </c>
      <c r="H150" s="246">
        <f>G150*F150</f>
        <v>11726.7</v>
      </c>
      <c r="I150" s="462">
        <f>(SUM(H150)*3)+(SUM(H150)/30*20)</f>
        <v>42997.900000000009</v>
      </c>
      <c r="J150" s="553"/>
      <c r="K150" s="472" t="s">
        <v>325</v>
      </c>
      <c r="M150" s="430"/>
    </row>
    <row r="151" spans="1:14" s="438" customFormat="1" ht="13.5" thickBot="1" x14ac:dyDescent="0.25">
      <c r="A151" s="554"/>
      <c r="B151" s="432" t="s">
        <v>319</v>
      </c>
      <c r="C151" s="320">
        <v>14</v>
      </c>
      <c r="D151" s="328" t="s">
        <v>182</v>
      </c>
      <c r="E151" s="282">
        <v>1</v>
      </c>
      <c r="F151" s="282">
        <f t="shared" ref="F151:F170" si="65">E151</f>
        <v>1</v>
      </c>
      <c r="G151" s="247">
        <v>4611.41</v>
      </c>
      <c r="H151" s="247">
        <f t="shared" ref="H151:H167" si="66">G151*F151</f>
        <v>4611.41</v>
      </c>
      <c r="I151" s="463">
        <f>(SUM(H151)*3)+(SUM(H151)/30*20)</f>
        <v>16908.503333333334</v>
      </c>
      <c r="J151" s="554"/>
      <c r="K151" s="473" t="s">
        <v>325</v>
      </c>
      <c r="M151" s="425"/>
    </row>
    <row r="152" spans="1:14" s="438" customFormat="1" ht="51" x14ac:dyDescent="0.2">
      <c r="A152" s="552" t="s">
        <v>210</v>
      </c>
      <c r="B152" s="555" t="s">
        <v>319</v>
      </c>
      <c r="C152" s="319">
        <v>7</v>
      </c>
      <c r="D152" s="327" t="s">
        <v>189</v>
      </c>
      <c r="E152" s="285">
        <v>3</v>
      </c>
      <c r="F152" s="285">
        <f t="shared" si="65"/>
        <v>3</v>
      </c>
      <c r="G152" s="245">
        <v>3908.9</v>
      </c>
      <c r="H152" s="245">
        <f t="shared" si="66"/>
        <v>11726.7</v>
      </c>
      <c r="I152" s="549">
        <f>(SUM(H152:H153)*3)+(SUM(H152:H153)/30*20)</f>
        <v>59906.403333333335</v>
      </c>
      <c r="J152" s="587">
        <f>SUM(I152:I158)</f>
        <v>231791.30333333334</v>
      </c>
      <c r="K152" s="588" t="s">
        <v>325</v>
      </c>
      <c r="M152" s="582"/>
    </row>
    <row r="153" spans="1:14" s="438" customFormat="1" ht="13.5" thickBot="1" x14ac:dyDescent="0.25">
      <c r="A153" s="553"/>
      <c r="B153" s="556"/>
      <c r="C153" s="320">
        <v>14</v>
      </c>
      <c r="D153" s="328" t="s">
        <v>182</v>
      </c>
      <c r="E153" s="282">
        <v>1</v>
      </c>
      <c r="F153" s="282">
        <f t="shared" si="65"/>
        <v>1</v>
      </c>
      <c r="G153" s="247">
        <v>4611.41</v>
      </c>
      <c r="H153" s="247">
        <f t="shared" si="66"/>
        <v>4611.41</v>
      </c>
      <c r="I153" s="550"/>
      <c r="J153" s="553"/>
      <c r="K153" s="589"/>
      <c r="M153" s="585"/>
      <c r="N153" s="269"/>
    </row>
    <row r="154" spans="1:14" s="438" customFormat="1" ht="25.5" x14ac:dyDescent="0.2">
      <c r="A154" s="553"/>
      <c r="B154" s="555" t="s">
        <v>318</v>
      </c>
      <c r="C154" s="319">
        <v>9</v>
      </c>
      <c r="D154" s="327" t="s">
        <v>177</v>
      </c>
      <c r="E154" s="285">
        <v>1</v>
      </c>
      <c r="F154" s="285">
        <f t="shared" si="65"/>
        <v>1</v>
      </c>
      <c r="G154" s="245">
        <v>5070.88</v>
      </c>
      <c r="H154" s="245">
        <f t="shared" si="66"/>
        <v>5070.88</v>
      </c>
      <c r="I154" s="549">
        <f>(SUM(H154:H157)*3)+(SUM(H154:H157)/30*20)</f>
        <v>159496.84666666668</v>
      </c>
      <c r="J154" s="553"/>
      <c r="K154" s="588" t="s">
        <v>325</v>
      </c>
      <c r="M154" s="582"/>
    </row>
    <row r="155" spans="1:14" s="438" customFormat="1" ht="15" x14ac:dyDescent="0.2">
      <c r="A155" s="553"/>
      <c r="B155" s="559"/>
      <c r="C155" s="321">
        <v>11</v>
      </c>
      <c r="D155" s="329" t="s">
        <v>193</v>
      </c>
      <c r="E155" s="287">
        <v>8</v>
      </c>
      <c r="F155" s="287">
        <f t="shared" si="65"/>
        <v>8</v>
      </c>
      <c r="G155" s="246">
        <v>3908.9</v>
      </c>
      <c r="H155" s="246">
        <f t="shared" si="66"/>
        <v>31271.200000000001</v>
      </c>
      <c r="I155" s="551"/>
      <c r="J155" s="553"/>
      <c r="K155" s="590"/>
      <c r="M155" s="584"/>
    </row>
    <row r="156" spans="1:14" s="438" customFormat="1" x14ac:dyDescent="0.2">
      <c r="A156" s="553"/>
      <c r="B156" s="559"/>
      <c r="C156" s="321">
        <v>12</v>
      </c>
      <c r="D156" s="329" t="s">
        <v>193</v>
      </c>
      <c r="E156" s="283">
        <v>1</v>
      </c>
      <c r="F156" s="283">
        <f t="shared" si="65"/>
        <v>1</v>
      </c>
      <c r="G156" s="246">
        <v>3250.01</v>
      </c>
      <c r="H156" s="246">
        <f t="shared" si="66"/>
        <v>3250.01</v>
      </c>
      <c r="I156" s="551"/>
      <c r="J156" s="553"/>
      <c r="K156" s="590"/>
      <c r="M156" s="584"/>
    </row>
    <row r="157" spans="1:14" s="438" customFormat="1" ht="13.5" thickBot="1" x14ac:dyDescent="0.25">
      <c r="A157" s="553"/>
      <c r="B157" s="556"/>
      <c r="C157" s="320">
        <v>13</v>
      </c>
      <c r="D157" s="328" t="s">
        <v>193</v>
      </c>
      <c r="E157" s="282">
        <v>1</v>
      </c>
      <c r="F157" s="282">
        <f t="shared" si="65"/>
        <v>1</v>
      </c>
      <c r="G157" s="247">
        <v>3907.05</v>
      </c>
      <c r="H157" s="247">
        <f t="shared" si="66"/>
        <v>3907.05</v>
      </c>
      <c r="I157" s="550"/>
      <c r="J157" s="553"/>
      <c r="K157" s="589"/>
      <c r="M157" s="585"/>
    </row>
    <row r="158" spans="1:14" s="438" customFormat="1" ht="15.75" thickBot="1" x14ac:dyDescent="0.25">
      <c r="A158" s="554"/>
      <c r="B158" s="434" t="s">
        <v>320</v>
      </c>
      <c r="C158" s="322">
        <v>8</v>
      </c>
      <c r="D158" s="330" t="s">
        <v>192</v>
      </c>
      <c r="E158" s="290">
        <v>1</v>
      </c>
      <c r="F158" s="290">
        <f t="shared" si="65"/>
        <v>1</v>
      </c>
      <c r="G158" s="248">
        <v>3378.56</v>
      </c>
      <c r="H158" s="248">
        <f t="shared" si="66"/>
        <v>3378.56</v>
      </c>
      <c r="I158" s="457">
        <f>(SUM(H158)*3)+(SUM(H158)/30*20)</f>
        <v>12388.053333333333</v>
      </c>
      <c r="J158" s="554"/>
      <c r="K158" s="469" t="s">
        <v>325</v>
      </c>
      <c r="M158" s="428"/>
    </row>
    <row r="159" spans="1:14" s="438" customFormat="1" ht="51" x14ac:dyDescent="0.2">
      <c r="A159" s="567" t="s">
        <v>188</v>
      </c>
      <c r="B159" s="570" t="s">
        <v>319</v>
      </c>
      <c r="C159" s="444">
        <v>16</v>
      </c>
      <c r="D159" s="445" t="s">
        <v>189</v>
      </c>
      <c r="E159" s="281">
        <v>4</v>
      </c>
      <c r="F159" s="281">
        <f t="shared" si="65"/>
        <v>4</v>
      </c>
      <c r="G159" s="446">
        <v>3931.94</v>
      </c>
      <c r="H159" s="446">
        <f>G159*F159</f>
        <v>15727.76</v>
      </c>
      <c r="I159" s="572">
        <f>(SUM(H159:H160)*3)+(SUM(H159:H160)/30*20)</f>
        <v>108605.38333333335</v>
      </c>
      <c r="J159" s="592">
        <f>SUM(I159:I163)</f>
        <v>674489.75</v>
      </c>
      <c r="K159" s="588" t="s">
        <v>325</v>
      </c>
      <c r="M159" s="582"/>
    </row>
    <row r="160" spans="1:14" s="438" customFormat="1" ht="13.5" thickBot="1" x14ac:dyDescent="0.25">
      <c r="A160" s="568"/>
      <c r="B160" s="571"/>
      <c r="C160" s="381">
        <v>20</v>
      </c>
      <c r="D160" s="382" t="s">
        <v>182</v>
      </c>
      <c r="E160" s="282">
        <v>3</v>
      </c>
      <c r="F160" s="282">
        <f t="shared" si="65"/>
        <v>3</v>
      </c>
      <c r="G160" s="383">
        <v>4630.63</v>
      </c>
      <c r="H160" s="383">
        <f>G160*F160</f>
        <v>13891.89</v>
      </c>
      <c r="I160" s="573"/>
      <c r="J160" s="568"/>
      <c r="K160" s="589"/>
      <c r="M160" s="585"/>
    </row>
    <row r="161" spans="1:18" s="438" customFormat="1" ht="25.5" x14ac:dyDescent="0.2">
      <c r="A161" s="568"/>
      <c r="B161" s="574" t="s">
        <v>318</v>
      </c>
      <c r="C161" s="444">
        <v>18</v>
      </c>
      <c r="D161" s="445" t="s">
        <v>177</v>
      </c>
      <c r="E161" s="281">
        <v>1</v>
      </c>
      <c r="F161" s="281">
        <f t="shared" si="65"/>
        <v>1</v>
      </c>
      <c r="G161" s="446">
        <v>6163.38</v>
      </c>
      <c r="H161" s="446">
        <f t="shared" si="66"/>
        <v>6163.38</v>
      </c>
      <c r="I161" s="576">
        <f>(SUM(H161:H162)*3)+(SUM(H161:H162)/30*20)</f>
        <v>541108.26</v>
      </c>
      <c r="J161" s="568"/>
      <c r="K161" s="593" t="s">
        <v>325</v>
      </c>
      <c r="M161" s="552"/>
    </row>
    <row r="162" spans="1:18" s="438" customFormat="1" ht="13.5" thickBot="1" x14ac:dyDescent="0.25">
      <c r="A162" s="568"/>
      <c r="B162" s="575"/>
      <c r="C162" s="381">
        <v>19</v>
      </c>
      <c r="D162" s="382" t="s">
        <v>193</v>
      </c>
      <c r="E162" s="282">
        <v>36</v>
      </c>
      <c r="F162" s="282">
        <f t="shared" si="65"/>
        <v>36</v>
      </c>
      <c r="G162" s="383">
        <v>3928.1</v>
      </c>
      <c r="H162" s="383">
        <f t="shared" si="66"/>
        <v>141411.6</v>
      </c>
      <c r="I162" s="577"/>
      <c r="J162" s="568"/>
      <c r="K162" s="594"/>
      <c r="M162" s="554"/>
    </row>
    <row r="163" spans="1:18" s="438" customFormat="1" ht="13.5" thickBot="1" x14ac:dyDescent="0.25">
      <c r="A163" s="569"/>
      <c r="B163" s="447" t="s">
        <v>320</v>
      </c>
      <c r="C163" s="374">
        <v>17</v>
      </c>
      <c r="D163" s="375" t="s">
        <v>192</v>
      </c>
      <c r="E163" s="284">
        <v>2</v>
      </c>
      <c r="F163" s="284">
        <f t="shared" si="65"/>
        <v>2</v>
      </c>
      <c r="G163" s="376">
        <v>3378.56</v>
      </c>
      <c r="H163" s="376">
        <f t="shared" si="66"/>
        <v>6757.12</v>
      </c>
      <c r="I163" s="464">
        <f>(SUM(H163)*3)+(SUM(H163)/30*20)</f>
        <v>24776.106666666667</v>
      </c>
      <c r="J163" s="569"/>
      <c r="K163" s="468" t="s">
        <v>325</v>
      </c>
      <c r="M163" s="429"/>
    </row>
    <row r="164" spans="1:18" s="438" customFormat="1" ht="13.5" thickBot="1" x14ac:dyDescent="0.25">
      <c r="A164" s="278" t="s">
        <v>213</v>
      </c>
      <c r="B164" s="270" t="s">
        <v>318</v>
      </c>
      <c r="C164" s="325">
        <v>21</v>
      </c>
      <c r="D164" s="466" t="s">
        <v>181</v>
      </c>
      <c r="E164" s="293">
        <v>1</v>
      </c>
      <c r="F164" s="293">
        <f t="shared" si="65"/>
        <v>1</v>
      </c>
      <c r="G164" s="249">
        <v>4283.68</v>
      </c>
      <c r="H164" s="249">
        <f t="shared" si="66"/>
        <v>4283.68</v>
      </c>
      <c r="I164" s="465">
        <f>(SUM(H164)*3)+(SUM(H164)/30*20)</f>
        <v>15706.826666666668</v>
      </c>
      <c r="J164" s="363">
        <f>SUM(I164)</f>
        <v>15706.826666666668</v>
      </c>
      <c r="K164" s="474" t="s">
        <v>325</v>
      </c>
      <c r="M164" s="301"/>
    </row>
    <row r="165" spans="1:18" s="438" customFormat="1" ht="51" x14ac:dyDescent="0.2">
      <c r="A165" s="552" t="s">
        <v>212</v>
      </c>
      <c r="B165" s="555" t="s">
        <v>319</v>
      </c>
      <c r="C165" s="319">
        <v>22</v>
      </c>
      <c r="D165" s="327" t="s">
        <v>189</v>
      </c>
      <c r="E165" s="281">
        <v>1</v>
      </c>
      <c r="F165" s="281">
        <f t="shared" si="65"/>
        <v>1</v>
      </c>
      <c r="G165" s="245">
        <v>3747.52</v>
      </c>
      <c r="H165" s="245">
        <f t="shared" si="66"/>
        <v>3747.52</v>
      </c>
      <c r="I165" s="549">
        <f>(SUM(H165:H166)*3)+(SUM(H165:H166)/30*20)</f>
        <v>29930.413333333334</v>
      </c>
      <c r="J165" s="587">
        <f>SUM(I165:I170)</f>
        <v>126367.12</v>
      </c>
      <c r="K165" s="588" t="s">
        <v>325</v>
      </c>
      <c r="L165" s="591" t="s">
        <v>344</v>
      </c>
      <c r="M165" s="582"/>
    </row>
    <row r="166" spans="1:18" s="438" customFormat="1" ht="13.5" thickBot="1" x14ac:dyDescent="0.25">
      <c r="A166" s="553"/>
      <c r="B166" s="556"/>
      <c r="C166" s="320">
        <v>27</v>
      </c>
      <c r="D166" s="328" t="s">
        <v>182</v>
      </c>
      <c r="E166" s="282">
        <v>1</v>
      </c>
      <c r="F166" s="282">
        <f t="shared" si="65"/>
        <v>1</v>
      </c>
      <c r="G166" s="247">
        <v>4415.32</v>
      </c>
      <c r="H166" s="247">
        <f t="shared" si="66"/>
        <v>4415.32</v>
      </c>
      <c r="I166" s="550"/>
      <c r="J166" s="553"/>
      <c r="K166" s="589"/>
      <c r="L166" s="591"/>
      <c r="M166" s="585"/>
    </row>
    <row r="167" spans="1:18" s="438" customFormat="1" ht="25.5" x14ac:dyDescent="0.2">
      <c r="A167" s="553"/>
      <c r="B167" s="555" t="s">
        <v>318</v>
      </c>
      <c r="C167" s="319">
        <v>24</v>
      </c>
      <c r="D167" s="327" t="s">
        <v>177</v>
      </c>
      <c r="E167" s="281">
        <v>1</v>
      </c>
      <c r="F167" s="281">
        <f t="shared" si="65"/>
        <v>1</v>
      </c>
      <c r="G167" s="245">
        <v>4852.78</v>
      </c>
      <c r="H167" s="245">
        <f t="shared" si="66"/>
        <v>4852.78</v>
      </c>
      <c r="I167" s="549">
        <f>(SUM(H167:H169)*3)+(SUM(H167:H169)/30*20)</f>
        <v>88630.849999999991</v>
      </c>
      <c r="J167" s="553"/>
      <c r="K167" s="588" t="s">
        <v>325</v>
      </c>
      <c r="M167" s="582"/>
    </row>
    <row r="168" spans="1:18" s="438" customFormat="1" x14ac:dyDescent="0.2">
      <c r="A168" s="553"/>
      <c r="B168" s="559"/>
      <c r="C168" s="321">
        <v>25</v>
      </c>
      <c r="D168" s="329" t="s">
        <v>181</v>
      </c>
      <c r="E168" s="283">
        <v>1</v>
      </c>
      <c r="F168" s="283">
        <f t="shared" si="65"/>
        <v>1</v>
      </c>
      <c r="G168" s="246">
        <v>4329.1099999999997</v>
      </c>
      <c r="H168" s="246">
        <f>G168*F168</f>
        <v>4329.1099999999997</v>
      </c>
      <c r="I168" s="551"/>
      <c r="J168" s="553"/>
      <c r="K168" s="590"/>
      <c r="M168" s="584"/>
    </row>
    <row r="169" spans="1:18" s="438" customFormat="1" ht="13.5" thickBot="1" x14ac:dyDescent="0.25">
      <c r="A169" s="553"/>
      <c r="B169" s="556"/>
      <c r="C169" s="320">
        <v>26</v>
      </c>
      <c r="D169" s="328" t="s">
        <v>193</v>
      </c>
      <c r="E169" s="282">
        <v>4</v>
      </c>
      <c r="F169" s="282">
        <f t="shared" si="65"/>
        <v>4</v>
      </c>
      <c r="G169" s="247">
        <v>3747.54</v>
      </c>
      <c r="H169" s="247">
        <f>G169*F169</f>
        <v>14990.16</v>
      </c>
      <c r="I169" s="550"/>
      <c r="J169" s="553"/>
      <c r="K169" s="589"/>
      <c r="M169" s="585"/>
    </row>
    <row r="170" spans="1:18" s="438" customFormat="1" ht="13.5" thickBot="1" x14ac:dyDescent="0.25">
      <c r="A170" s="554"/>
      <c r="B170" s="434" t="s">
        <v>320</v>
      </c>
      <c r="C170" s="323">
        <v>23</v>
      </c>
      <c r="D170" s="331" t="s">
        <v>192</v>
      </c>
      <c r="E170" s="292">
        <v>1</v>
      </c>
      <c r="F170" s="292">
        <f t="shared" si="65"/>
        <v>1</v>
      </c>
      <c r="G170" s="274">
        <v>2128.87</v>
      </c>
      <c r="H170" s="274">
        <f>G170*F170</f>
        <v>2128.87</v>
      </c>
      <c r="I170" s="457">
        <f>(SUM(H170)*3)+(SUM(H170)/30*20)</f>
        <v>7805.8566666666666</v>
      </c>
      <c r="J170" s="554"/>
      <c r="K170" s="469" t="s">
        <v>325</v>
      </c>
      <c r="M170" s="428"/>
      <c r="N170" s="438" t="s">
        <v>326</v>
      </c>
    </row>
    <row r="171" spans="1:18" s="438" customFormat="1" ht="16.5" thickBot="1" x14ac:dyDescent="0.25">
      <c r="A171" s="240"/>
      <c r="B171" s="240"/>
      <c r="C171" s="240"/>
      <c r="D171" s="240"/>
      <c r="E171" s="252">
        <f>SUM(E118:E170)</f>
        <v>157</v>
      </c>
      <c r="F171" s="252">
        <f>SUM(F118:F170)</f>
        <v>153</v>
      </c>
      <c r="G171" s="250"/>
      <c r="H171" s="241">
        <f>SUM(H118:H170)</f>
        <v>612352.05000000005</v>
      </c>
      <c r="I171" s="241">
        <f>SUM(I118:I170)</f>
        <v>2245290.8499999996</v>
      </c>
      <c r="J171" s="241"/>
      <c r="K171" s="241"/>
      <c r="O171" s="241"/>
      <c r="P171" s="241"/>
      <c r="R171" s="241"/>
    </row>
    <row r="173" spans="1:18" s="489" customFormat="1" ht="13.5" thickBot="1" x14ac:dyDescent="0.25">
      <c r="A173" s="586" t="s">
        <v>351</v>
      </c>
      <c r="B173" s="586"/>
      <c r="C173" s="586"/>
      <c r="D173" s="586"/>
      <c r="E173" s="586"/>
      <c r="F173" s="586"/>
      <c r="G173" s="586"/>
      <c r="H173" s="586"/>
      <c r="I173" s="586"/>
      <c r="J173" s="586"/>
      <c r="K173" s="586"/>
      <c r="L173" s="586"/>
      <c r="M173" s="586"/>
    </row>
    <row r="174" spans="1:18" s="489" customFormat="1" ht="64.5" thickBot="1" x14ac:dyDescent="0.25">
      <c r="A174" s="448" t="s">
        <v>342</v>
      </c>
      <c r="B174" s="449" t="s">
        <v>328</v>
      </c>
      <c r="C174" s="450" t="s">
        <v>200</v>
      </c>
      <c r="D174" s="451" t="s">
        <v>201</v>
      </c>
      <c r="E174" s="452" t="s">
        <v>341</v>
      </c>
      <c r="F174" s="452" t="s">
        <v>329</v>
      </c>
      <c r="G174" s="449" t="s">
        <v>313</v>
      </c>
      <c r="H174" s="453" t="s">
        <v>314</v>
      </c>
      <c r="I174" s="454" t="s">
        <v>345</v>
      </c>
      <c r="J174" s="454" t="s">
        <v>352</v>
      </c>
      <c r="K174" s="454" t="s">
        <v>353</v>
      </c>
      <c r="L174" s="454" t="s">
        <v>359</v>
      </c>
    </row>
    <row r="175" spans="1:18" s="489" customFormat="1" ht="51" x14ac:dyDescent="0.2">
      <c r="A175" s="582" t="s">
        <v>211</v>
      </c>
      <c r="B175" s="563" t="s">
        <v>319</v>
      </c>
      <c r="C175" s="319">
        <v>1</v>
      </c>
      <c r="D175" s="327" t="s">
        <v>189</v>
      </c>
      <c r="E175" s="281">
        <v>1</v>
      </c>
      <c r="F175" s="281">
        <v>1</v>
      </c>
      <c r="G175" s="245">
        <v>3631.37</v>
      </c>
      <c r="H175" s="245">
        <f>G175*F175</f>
        <v>3631.37</v>
      </c>
      <c r="I175" s="546">
        <f>(SUM(H175:H176)*3)+(SUM(H175:H176)/30*20)</f>
        <v>44706.75</v>
      </c>
      <c r="J175" s="546">
        <f>(SUM(H175:H176)*2)+(SUM(H175:H176)/30*10)</f>
        <v>28449.75</v>
      </c>
      <c r="K175" s="546">
        <f>I175-J175</f>
        <v>16257</v>
      </c>
      <c r="L175" s="579">
        <v>526</v>
      </c>
    </row>
    <row r="176" spans="1:18" s="489" customFormat="1" ht="13.5" thickBot="1" x14ac:dyDescent="0.25">
      <c r="A176" s="583"/>
      <c r="B176" s="564"/>
      <c r="C176" s="320">
        <v>6</v>
      </c>
      <c r="D176" s="328" t="s">
        <v>182</v>
      </c>
      <c r="E176" s="282">
        <v>2</v>
      </c>
      <c r="F176" s="282">
        <v>2</v>
      </c>
      <c r="G176" s="247">
        <v>4280.6899999999996</v>
      </c>
      <c r="H176" s="247">
        <f>G176*F176</f>
        <v>8561.3799999999992</v>
      </c>
      <c r="I176" s="547"/>
      <c r="J176" s="547"/>
      <c r="K176" s="547"/>
      <c r="L176" s="581"/>
    </row>
    <row r="177" spans="1:12" s="489" customFormat="1" ht="25.5" x14ac:dyDescent="0.2">
      <c r="A177" s="584"/>
      <c r="B177" s="563" t="s">
        <v>318</v>
      </c>
      <c r="C177" s="319">
        <v>3</v>
      </c>
      <c r="D177" s="327" t="s">
        <v>177</v>
      </c>
      <c r="E177" s="281">
        <v>1</v>
      </c>
      <c r="F177" s="281">
        <v>1</v>
      </c>
      <c r="G177" s="245">
        <v>4706.13</v>
      </c>
      <c r="H177" s="245">
        <f>G177*F177</f>
        <v>4706.13</v>
      </c>
      <c r="I177" s="546">
        <f>(SUM(H177:H179)*3)+(SUM(H177:H179)/30*20)</f>
        <v>143311.63</v>
      </c>
      <c r="J177" s="546">
        <f>(SUM(H177:H179)*2)+(SUM(H177:H179)/30*10)</f>
        <v>91198.31</v>
      </c>
      <c r="K177" s="546">
        <f>I177-J177</f>
        <v>52113.320000000007</v>
      </c>
      <c r="L177" s="579">
        <v>527</v>
      </c>
    </row>
    <row r="178" spans="1:12" s="489" customFormat="1" x14ac:dyDescent="0.2">
      <c r="A178" s="584"/>
      <c r="B178" s="578"/>
      <c r="C178" s="321">
        <v>4</v>
      </c>
      <c r="D178" s="329" t="s">
        <v>181</v>
      </c>
      <c r="E178" s="283">
        <v>3</v>
      </c>
      <c r="F178" s="283">
        <v>3</v>
      </c>
      <c r="G178" s="246">
        <v>4196.92</v>
      </c>
      <c r="H178" s="246">
        <f t="shared" ref="H178:H184" si="67">G178*F178</f>
        <v>12590.76</v>
      </c>
      <c r="I178" s="548"/>
      <c r="J178" s="548"/>
      <c r="K178" s="548"/>
      <c r="L178" s="580"/>
    </row>
    <row r="179" spans="1:12" s="489" customFormat="1" ht="13.5" thickBot="1" x14ac:dyDescent="0.25">
      <c r="A179" s="584"/>
      <c r="B179" s="564"/>
      <c r="C179" s="320">
        <v>5</v>
      </c>
      <c r="D179" s="328" t="s">
        <v>193</v>
      </c>
      <c r="E179" s="282">
        <v>6</v>
      </c>
      <c r="F179" s="282">
        <v>6</v>
      </c>
      <c r="G179" s="247">
        <v>3631.35</v>
      </c>
      <c r="H179" s="247">
        <f t="shared" si="67"/>
        <v>21788.1</v>
      </c>
      <c r="I179" s="547"/>
      <c r="J179" s="547"/>
      <c r="K179" s="547"/>
      <c r="L179" s="581"/>
    </row>
    <row r="180" spans="1:12" s="489" customFormat="1" ht="13.5" thickBot="1" x14ac:dyDescent="0.25">
      <c r="A180" s="585"/>
      <c r="B180" s="487" t="s">
        <v>320</v>
      </c>
      <c r="C180" s="322">
        <v>2</v>
      </c>
      <c r="D180" s="330" t="s">
        <v>192</v>
      </c>
      <c r="E180" s="284">
        <v>1</v>
      </c>
      <c r="F180" s="284">
        <v>1</v>
      </c>
      <c r="G180" s="248">
        <v>3141.25</v>
      </c>
      <c r="H180" s="248">
        <f t="shared" si="67"/>
        <v>3141.25</v>
      </c>
      <c r="I180" s="456">
        <f>(SUM(H180)*3)+(SUM(H180)/30*20)</f>
        <v>11517.916666666666</v>
      </c>
      <c r="J180" s="456">
        <f>(SUM(H180)*2)+(SUM(H180)/30*10)</f>
        <v>7329.583333333333</v>
      </c>
      <c r="K180" s="456">
        <f>I180-J180</f>
        <v>4188.333333333333</v>
      </c>
      <c r="L180" s="502">
        <v>528</v>
      </c>
    </row>
    <row r="181" spans="1:12" s="489" customFormat="1" ht="51" x14ac:dyDescent="0.2">
      <c r="A181" s="552" t="s">
        <v>204</v>
      </c>
      <c r="B181" s="555" t="s">
        <v>319</v>
      </c>
      <c r="C181" s="319">
        <v>7</v>
      </c>
      <c r="D181" s="327" t="s">
        <v>189</v>
      </c>
      <c r="E181" s="285">
        <v>2</v>
      </c>
      <c r="F181" s="285">
        <v>2</v>
      </c>
      <c r="G181" s="245">
        <v>3908.9</v>
      </c>
      <c r="H181" s="245">
        <f>G181*F181</f>
        <v>7817.8</v>
      </c>
      <c r="I181" s="549">
        <f>(SUM(H181:H182)*3)+(SUM(H181:H182)/30*20)</f>
        <v>79390.776666666658</v>
      </c>
      <c r="J181" s="549">
        <f>(SUM(H181:H182)*2)+(SUM(H181:H182)/30*10)</f>
        <v>50521.403333333328</v>
      </c>
      <c r="K181" s="549">
        <f>I181-J181</f>
        <v>28869.373333333329</v>
      </c>
      <c r="L181" s="557">
        <v>503</v>
      </c>
    </row>
    <row r="182" spans="1:12" s="489" customFormat="1" ht="15.75" thickBot="1" x14ac:dyDescent="0.25">
      <c r="A182" s="553"/>
      <c r="B182" s="556"/>
      <c r="C182" s="320">
        <v>14</v>
      </c>
      <c r="D182" s="328" t="s">
        <v>182</v>
      </c>
      <c r="E182" s="286">
        <v>3</v>
      </c>
      <c r="F182" s="286">
        <v>3</v>
      </c>
      <c r="G182" s="272">
        <v>4611.41</v>
      </c>
      <c r="H182" s="272">
        <f t="shared" si="67"/>
        <v>13834.23</v>
      </c>
      <c r="I182" s="550"/>
      <c r="J182" s="550"/>
      <c r="K182" s="550"/>
      <c r="L182" s="558"/>
    </row>
    <row r="183" spans="1:12" s="489" customFormat="1" ht="25.5" x14ac:dyDescent="0.2">
      <c r="A183" s="553"/>
      <c r="B183" s="555" t="s">
        <v>318</v>
      </c>
      <c r="C183" s="319">
        <v>9</v>
      </c>
      <c r="D183" s="327" t="s">
        <v>177</v>
      </c>
      <c r="E183" s="358">
        <v>3</v>
      </c>
      <c r="F183" s="358">
        <v>2</v>
      </c>
      <c r="G183" s="245">
        <v>5070.88</v>
      </c>
      <c r="H183" s="245">
        <f t="shared" si="67"/>
        <v>10141.76</v>
      </c>
      <c r="I183" s="549">
        <f>(SUM(H183:H185)*3)+(SUM(H183:H185)/30*20)</f>
        <v>167259.69333333333</v>
      </c>
      <c r="J183" s="549">
        <f>(SUM(H183:H185)*2)+(SUM(H183:H185)/30*10)</f>
        <v>106437.98666666666</v>
      </c>
      <c r="K183" s="549">
        <f>I183-J183</f>
        <v>60821.706666666665</v>
      </c>
      <c r="L183" s="557">
        <v>504</v>
      </c>
    </row>
    <row r="184" spans="1:12" s="489" customFormat="1" ht="25.5" x14ac:dyDescent="0.2">
      <c r="A184" s="553"/>
      <c r="B184" s="559"/>
      <c r="C184" s="321">
        <v>10</v>
      </c>
      <c r="D184" s="329" t="s">
        <v>177</v>
      </c>
      <c r="E184" s="287">
        <v>1</v>
      </c>
      <c r="F184" s="287">
        <v>1</v>
      </c>
      <c r="G184" s="246">
        <v>4203.32</v>
      </c>
      <c r="H184" s="246">
        <f t="shared" si="67"/>
        <v>4203.32</v>
      </c>
      <c r="I184" s="551"/>
      <c r="J184" s="551"/>
      <c r="K184" s="551"/>
      <c r="L184" s="560"/>
    </row>
    <row r="185" spans="1:12" s="489" customFormat="1" ht="15.75" thickBot="1" x14ac:dyDescent="0.25">
      <c r="A185" s="553"/>
      <c r="B185" s="556"/>
      <c r="C185" s="320">
        <v>11</v>
      </c>
      <c r="D185" s="328" t="s">
        <v>193</v>
      </c>
      <c r="E185" s="356">
        <v>10</v>
      </c>
      <c r="F185" s="359">
        <v>8</v>
      </c>
      <c r="G185" s="247">
        <v>3908.9</v>
      </c>
      <c r="H185" s="247">
        <f>G185*F185</f>
        <v>31271.200000000001</v>
      </c>
      <c r="I185" s="550"/>
      <c r="J185" s="550"/>
      <c r="K185" s="550"/>
      <c r="L185" s="558"/>
    </row>
    <row r="186" spans="1:12" s="489" customFormat="1" ht="15.75" thickBot="1" x14ac:dyDescent="0.25">
      <c r="A186" s="554"/>
      <c r="B186" s="485" t="s">
        <v>320</v>
      </c>
      <c r="C186" s="323">
        <v>8</v>
      </c>
      <c r="D186" s="331" t="s">
        <v>192</v>
      </c>
      <c r="E186" s="289">
        <v>1</v>
      </c>
      <c r="F186" s="289">
        <v>1</v>
      </c>
      <c r="G186" s="274">
        <v>3378.56</v>
      </c>
      <c r="H186" s="274">
        <f t="shared" ref="H186:H206" si="68">G186*F186</f>
        <v>3378.56</v>
      </c>
      <c r="I186" s="457">
        <f>(SUM(H186)*3)+(SUM(H186)/30*20)</f>
        <v>12388.053333333333</v>
      </c>
      <c r="J186" s="457">
        <f>(SUM(H186)*2)+(SUM(H186)/30*10)</f>
        <v>7883.3066666666664</v>
      </c>
      <c r="K186" s="457">
        <f>I186-J186</f>
        <v>4504.7466666666669</v>
      </c>
      <c r="L186" s="503">
        <v>505</v>
      </c>
    </row>
    <row r="187" spans="1:12" s="489" customFormat="1" ht="15" x14ac:dyDescent="0.2">
      <c r="A187" s="567" t="s">
        <v>205</v>
      </c>
      <c r="B187" s="481" t="s">
        <v>318</v>
      </c>
      <c r="C187" s="374">
        <v>11</v>
      </c>
      <c r="D187" s="375" t="s">
        <v>193</v>
      </c>
      <c r="E187" s="290">
        <v>1</v>
      </c>
      <c r="F187" s="290">
        <v>1</v>
      </c>
      <c r="G187" s="376">
        <v>3908.9</v>
      </c>
      <c r="H187" s="376">
        <f t="shared" si="68"/>
        <v>3908.9</v>
      </c>
      <c r="I187" s="483">
        <f>(SUM(H187)*3)+(SUM(H187)/30*20)</f>
        <v>14332.633333333335</v>
      </c>
      <c r="J187" s="483">
        <f>(SUM(H187)*2)+(SUM(H187)/30*10)</f>
        <v>9120.7666666666664</v>
      </c>
      <c r="K187" s="483">
        <f>I187-J187</f>
        <v>5211.8666666666686</v>
      </c>
      <c r="L187" s="504">
        <v>529</v>
      </c>
    </row>
    <row r="188" spans="1:12" s="489" customFormat="1" ht="15.75" thickBot="1" x14ac:dyDescent="0.25">
      <c r="A188" s="569"/>
      <c r="B188" s="482" t="s">
        <v>319</v>
      </c>
      <c r="C188" s="381">
        <v>14</v>
      </c>
      <c r="D188" s="382" t="s">
        <v>182</v>
      </c>
      <c r="E188" s="288">
        <v>1</v>
      </c>
      <c r="F188" s="288">
        <v>1</v>
      </c>
      <c r="G188" s="383">
        <v>4611.41</v>
      </c>
      <c r="H188" s="383">
        <f t="shared" si="68"/>
        <v>4611.41</v>
      </c>
      <c r="I188" s="459">
        <f>(SUM(H188)*3)+(SUM(H188)/30*20)</f>
        <v>16908.503333333334</v>
      </c>
      <c r="J188" s="459">
        <f>(SUM(H188)*2)+(SUM(H188)/30*10)</f>
        <v>10759.956666666667</v>
      </c>
      <c r="K188" s="459">
        <f>I188-J188</f>
        <v>6148.5466666666671</v>
      </c>
      <c r="L188" s="505">
        <v>530</v>
      </c>
    </row>
    <row r="189" spans="1:12" s="489" customFormat="1" ht="15.75" thickBot="1" x14ac:dyDescent="0.25">
      <c r="A189" s="552" t="s">
        <v>206</v>
      </c>
      <c r="B189" s="484" t="s">
        <v>320</v>
      </c>
      <c r="C189" s="324">
        <v>8</v>
      </c>
      <c r="D189" s="332" t="s">
        <v>192</v>
      </c>
      <c r="E189" s="291">
        <v>1</v>
      </c>
      <c r="F189" s="291">
        <v>1</v>
      </c>
      <c r="G189" s="276">
        <v>3378.56</v>
      </c>
      <c r="H189" s="276">
        <f t="shared" si="68"/>
        <v>3378.56</v>
      </c>
      <c r="I189" s="486">
        <f>(SUM(H189)*3)+(SUM(H189)/30*20)</f>
        <v>12388.053333333333</v>
      </c>
      <c r="J189" s="486">
        <f>(SUM(H189)*2)+(SUM(H189)/30*10)</f>
        <v>7883.3066666666664</v>
      </c>
      <c r="K189" s="486">
        <f>I189-J189</f>
        <v>4504.7466666666669</v>
      </c>
      <c r="L189" s="506">
        <v>507</v>
      </c>
    </row>
    <row r="190" spans="1:12" s="489" customFormat="1" ht="25.5" x14ac:dyDescent="0.2">
      <c r="A190" s="553"/>
      <c r="B190" s="555" t="s">
        <v>318</v>
      </c>
      <c r="C190" s="319">
        <v>9</v>
      </c>
      <c r="D190" s="327" t="s">
        <v>177</v>
      </c>
      <c r="E190" s="285">
        <v>1</v>
      </c>
      <c r="F190" s="285">
        <v>1</v>
      </c>
      <c r="G190" s="245">
        <v>5070.88</v>
      </c>
      <c r="H190" s="245">
        <f t="shared" si="68"/>
        <v>5070.88</v>
      </c>
      <c r="I190" s="549">
        <f>(SUM(H190:H192)*3)+(SUM(H190:H192)/30*20)</f>
        <v>161905.99333333335</v>
      </c>
      <c r="J190" s="549">
        <f>(SUM(H190:H192)*2)+(SUM(H190:H192)/30*10)</f>
        <v>103031.08666666667</v>
      </c>
      <c r="K190" s="549">
        <f>I190-J190</f>
        <v>58874.906666666677</v>
      </c>
      <c r="L190" s="557">
        <v>519</v>
      </c>
    </row>
    <row r="191" spans="1:12" s="489" customFormat="1" ht="15" x14ac:dyDescent="0.2">
      <c r="A191" s="553"/>
      <c r="B191" s="559"/>
      <c r="C191" s="321">
        <v>11</v>
      </c>
      <c r="D191" s="329" t="s">
        <v>193</v>
      </c>
      <c r="E191" s="287">
        <v>8</v>
      </c>
      <c r="F191" s="287">
        <v>8</v>
      </c>
      <c r="G191" s="246">
        <v>3908.9</v>
      </c>
      <c r="H191" s="246">
        <f t="shared" si="68"/>
        <v>31271.200000000001</v>
      </c>
      <c r="I191" s="551"/>
      <c r="J191" s="551"/>
      <c r="K191" s="551"/>
      <c r="L191" s="560"/>
    </row>
    <row r="192" spans="1:12" s="489" customFormat="1" ht="15.75" thickBot="1" x14ac:dyDescent="0.25">
      <c r="A192" s="553"/>
      <c r="B192" s="556"/>
      <c r="C192" s="320">
        <v>13</v>
      </c>
      <c r="D192" s="328" t="s">
        <v>193</v>
      </c>
      <c r="E192" s="288">
        <v>2</v>
      </c>
      <c r="F192" s="288">
        <v>2</v>
      </c>
      <c r="G192" s="247">
        <v>3907.05</v>
      </c>
      <c r="H192" s="247">
        <f t="shared" si="68"/>
        <v>7814.1</v>
      </c>
      <c r="I192" s="550"/>
      <c r="J192" s="550"/>
      <c r="K192" s="550"/>
      <c r="L192" s="558"/>
    </row>
    <row r="193" spans="1:12" s="489" customFormat="1" ht="13.5" thickBot="1" x14ac:dyDescent="0.25">
      <c r="A193" s="554"/>
      <c r="B193" s="485" t="s">
        <v>319</v>
      </c>
      <c r="C193" s="323">
        <v>14</v>
      </c>
      <c r="D193" s="331" t="s">
        <v>182</v>
      </c>
      <c r="E193" s="292">
        <v>3</v>
      </c>
      <c r="F193" s="292">
        <v>3</v>
      </c>
      <c r="G193" s="274">
        <v>4611.41</v>
      </c>
      <c r="H193" s="274">
        <f t="shared" si="68"/>
        <v>13834.23</v>
      </c>
      <c r="I193" s="457">
        <f>(SUM(H193)*3)+(SUM(H193)/30*20)</f>
        <v>50725.51</v>
      </c>
      <c r="J193" s="457">
        <f>(SUM(H193)*2)+(SUM(H193)/30*10)</f>
        <v>32279.87</v>
      </c>
      <c r="K193" s="457">
        <f>I193-J193</f>
        <v>18445.640000000003</v>
      </c>
      <c r="L193" s="503">
        <v>520</v>
      </c>
    </row>
    <row r="194" spans="1:12" s="489" customFormat="1" ht="51" x14ac:dyDescent="0.2">
      <c r="A194" s="552" t="s">
        <v>207</v>
      </c>
      <c r="B194" s="555" t="s">
        <v>319</v>
      </c>
      <c r="C194" s="319">
        <v>7</v>
      </c>
      <c r="D194" s="327" t="s">
        <v>189</v>
      </c>
      <c r="E194" s="285">
        <v>2</v>
      </c>
      <c r="F194" s="285">
        <v>2</v>
      </c>
      <c r="G194" s="245">
        <v>3908.9</v>
      </c>
      <c r="H194" s="245">
        <f t="shared" si="68"/>
        <v>7817.8</v>
      </c>
      <c r="I194" s="549">
        <f>(SUM(H194:H196)*3)+(SUM(H194:H196)/30*20)</f>
        <v>79630.723333333342</v>
      </c>
      <c r="J194" s="549">
        <f>(SUM(H194:H196)*2)+(SUM(H194:H196)/30*10)</f>
        <v>50674.096666666672</v>
      </c>
      <c r="K194" s="549">
        <f>I194-J194</f>
        <v>28956.626666666671</v>
      </c>
      <c r="L194" s="557">
        <v>517</v>
      </c>
    </row>
    <row r="195" spans="1:12" s="489" customFormat="1" x14ac:dyDescent="0.2">
      <c r="A195" s="553"/>
      <c r="B195" s="559"/>
      <c r="C195" s="321">
        <v>14</v>
      </c>
      <c r="D195" s="329" t="s">
        <v>182</v>
      </c>
      <c r="E195" s="283">
        <v>2</v>
      </c>
      <c r="F195" s="283">
        <v>2</v>
      </c>
      <c r="G195" s="246">
        <v>4611.41</v>
      </c>
      <c r="H195" s="246">
        <f t="shared" si="68"/>
        <v>9222.82</v>
      </c>
      <c r="I195" s="551"/>
      <c r="J195" s="551"/>
      <c r="K195" s="551"/>
      <c r="L195" s="560"/>
    </row>
    <row r="196" spans="1:12" s="489" customFormat="1" ht="13.5" thickBot="1" x14ac:dyDescent="0.25">
      <c r="A196" s="553"/>
      <c r="B196" s="556"/>
      <c r="C196" s="320">
        <v>15</v>
      </c>
      <c r="D196" s="328" t="s">
        <v>182</v>
      </c>
      <c r="E196" s="282">
        <v>1</v>
      </c>
      <c r="F196" s="282">
        <v>1</v>
      </c>
      <c r="G196" s="247">
        <v>4676.8500000000004</v>
      </c>
      <c r="H196" s="247">
        <f t="shared" si="68"/>
        <v>4676.8500000000004</v>
      </c>
      <c r="I196" s="550"/>
      <c r="J196" s="550"/>
      <c r="K196" s="550"/>
      <c r="L196" s="558"/>
    </row>
    <row r="197" spans="1:12" s="489" customFormat="1" ht="25.5" x14ac:dyDescent="0.2">
      <c r="A197" s="553"/>
      <c r="B197" s="555" t="s">
        <v>318</v>
      </c>
      <c r="C197" s="319">
        <v>9</v>
      </c>
      <c r="D197" s="327" t="s">
        <v>177</v>
      </c>
      <c r="E197" s="285">
        <v>1</v>
      </c>
      <c r="F197" s="285">
        <v>1</v>
      </c>
      <c r="G197" s="245">
        <v>5070.88</v>
      </c>
      <c r="H197" s="245">
        <f t="shared" si="68"/>
        <v>5070.88</v>
      </c>
      <c r="I197" s="549">
        <f>(SUM(H197:H199)*3)+(SUM(H197:H199)/30*20)</f>
        <v>159503.63</v>
      </c>
      <c r="J197" s="549">
        <f>(SUM(H197:H199)*2)+(SUM(H197:H199)/30*10)</f>
        <v>101502.31</v>
      </c>
      <c r="K197" s="549">
        <f>I197-J197</f>
        <v>58001.320000000007</v>
      </c>
      <c r="L197" s="557">
        <v>518</v>
      </c>
    </row>
    <row r="198" spans="1:12" s="489" customFormat="1" ht="15" x14ac:dyDescent="0.2">
      <c r="A198" s="553"/>
      <c r="B198" s="559"/>
      <c r="C198" s="321">
        <v>11</v>
      </c>
      <c r="D198" s="329" t="s">
        <v>193</v>
      </c>
      <c r="E198" s="287">
        <v>9</v>
      </c>
      <c r="F198" s="287">
        <v>9</v>
      </c>
      <c r="G198" s="246">
        <v>3908.9</v>
      </c>
      <c r="H198" s="246">
        <f t="shared" si="68"/>
        <v>35180.1</v>
      </c>
      <c r="I198" s="551"/>
      <c r="J198" s="551"/>
      <c r="K198" s="551"/>
      <c r="L198" s="560"/>
    </row>
    <row r="199" spans="1:12" s="489" customFormat="1" ht="13.5" thickBot="1" x14ac:dyDescent="0.25">
      <c r="A199" s="553"/>
      <c r="B199" s="556"/>
      <c r="C199" s="323">
        <v>12</v>
      </c>
      <c r="D199" s="331" t="s">
        <v>193</v>
      </c>
      <c r="E199" s="292">
        <v>1</v>
      </c>
      <c r="F199" s="292">
        <v>1</v>
      </c>
      <c r="G199" s="274">
        <v>3250.01</v>
      </c>
      <c r="H199" s="274">
        <f t="shared" si="68"/>
        <v>3250.01</v>
      </c>
      <c r="I199" s="550"/>
      <c r="J199" s="550"/>
      <c r="K199" s="550"/>
      <c r="L199" s="558"/>
    </row>
    <row r="200" spans="1:12" s="489" customFormat="1" ht="15.75" thickBot="1" x14ac:dyDescent="0.25">
      <c r="A200" s="554"/>
      <c r="B200" s="485" t="s">
        <v>320</v>
      </c>
      <c r="C200" s="322">
        <v>8</v>
      </c>
      <c r="D200" s="330" t="s">
        <v>192</v>
      </c>
      <c r="E200" s="290">
        <v>1</v>
      </c>
      <c r="F200" s="290">
        <v>1</v>
      </c>
      <c r="G200" s="248">
        <v>3378.56</v>
      </c>
      <c r="H200" s="248">
        <f t="shared" si="68"/>
        <v>3378.56</v>
      </c>
      <c r="I200" s="457">
        <f>(SUM(H200)*3)+(SUM(H200)/30*20)</f>
        <v>12388.053333333333</v>
      </c>
      <c r="J200" s="457">
        <f>(SUM(H200)*2)+(SUM(H200)/30*10)</f>
        <v>7883.3066666666664</v>
      </c>
      <c r="K200" s="457">
        <f>I200-J200</f>
        <v>4504.7466666666669</v>
      </c>
      <c r="L200" s="503">
        <v>509</v>
      </c>
    </row>
    <row r="201" spans="1:12" s="489" customFormat="1" ht="51" x14ac:dyDescent="0.2">
      <c r="A201" s="552" t="s">
        <v>208</v>
      </c>
      <c r="B201" s="555" t="s">
        <v>319</v>
      </c>
      <c r="C201" s="319">
        <v>7</v>
      </c>
      <c r="D201" s="327" t="s">
        <v>189</v>
      </c>
      <c r="E201" s="285">
        <v>2</v>
      </c>
      <c r="F201" s="285">
        <v>2</v>
      </c>
      <c r="G201" s="245">
        <v>3908.9</v>
      </c>
      <c r="H201" s="245">
        <f t="shared" si="68"/>
        <v>7817.8</v>
      </c>
      <c r="I201" s="549">
        <f>(SUM(H201:H202)*3)+(SUM(H201:H202)/30*20)</f>
        <v>45573.77</v>
      </c>
      <c r="J201" s="549">
        <f>(SUM(H201:H202)*2)+(SUM(H201:H202)/30*10)</f>
        <v>29001.489999999998</v>
      </c>
      <c r="K201" s="549">
        <f>I201-J201</f>
        <v>16572.28</v>
      </c>
      <c r="L201" s="557">
        <v>521</v>
      </c>
    </row>
    <row r="202" spans="1:12" s="489" customFormat="1" ht="13.5" thickBot="1" x14ac:dyDescent="0.25">
      <c r="A202" s="553"/>
      <c r="B202" s="556"/>
      <c r="C202" s="320">
        <v>14</v>
      </c>
      <c r="D202" s="328" t="s">
        <v>182</v>
      </c>
      <c r="E202" s="282">
        <v>1</v>
      </c>
      <c r="F202" s="282">
        <v>1</v>
      </c>
      <c r="G202" s="247">
        <v>4611.41</v>
      </c>
      <c r="H202" s="247">
        <f t="shared" si="68"/>
        <v>4611.41</v>
      </c>
      <c r="I202" s="550"/>
      <c r="J202" s="550"/>
      <c r="K202" s="550"/>
      <c r="L202" s="558"/>
    </row>
    <row r="203" spans="1:12" s="489" customFormat="1" ht="15" x14ac:dyDescent="0.2">
      <c r="A203" s="553"/>
      <c r="B203" s="555" t="s">
        <v>318</v>
      </c>
      <c r="C203" s="319">
        <v>11</v>
      </c>
      <c r="D203" s="327" t="s">
        <v>193</v>
      </c>
      <c r="E203" s="285">
        <v>6</v>
      </c>
      <c r="F203" s="285">
        <v>6</v>
      </c>
      <c r="G203" s="245">
        <v>3908.9</v>
      </c>
      <c r="H203" s="245">
        <f t="shared" si="68"/>
        <v>23453.4</v>
      </c>
      <c r="I203" s="549">
        <f>(SUM(H203:H204)*3)+(SUM(H203:H204)/30*20)</f>
        <v>100321.65000000001</v>
      </c>
      <c r="J203" s="549">
        <f>(SUM(H203:H204)*2)+(SUM(H203:H204)/30*10)</f>
        <v>63841.05</v>
      </c>
      <c r="K203" s="549">
        <f>I203-J203</f>
        <v>36480.600000000006</v>
      </c>
      <c r="L203" s="557">
        <v>522</v>
      </c>
    </row>
    <row r="204" spans="1:12" s="489" customFormat="1" ht="13.5" thickBot="1" x14ac:dyDescent="0.25">
      <c r="A204" s="553"/>
      <c r="B204" s="556"/>
      <c r="C204" s="320">
        <v>13</v>
      </c>
      <c r="D204" s="328" t="s">
        <v>193</v>
      </c>
      <c r="E204" s="282">
        <v>1</v>
      </c>
      <c r="F204" s="282">
        <v>1</v>
      </c>
      <c r="G204" s="247">
        <v>3907.05</v>
      </c>
      <c r="H204" s="247">
        <f t="shared" si="68"/>
        <v>3907.05</v>
      </c>
      <c r="I204" s="550"/>
      <c r="J204" s="550"/>
      <c r="K204" s="550"/>
      <c r="L204" s="558"/>
    </row>
    <row r="205" spans="1:12" s="489" customFormat="1" ht="13.5" thickBot="1" x14ac:dyDescent="0.25">
      <c r="A205" s="554"/>
      <c r="B205" s="485" t="s">
        <v>320</v>
      </c>
      <c r="C205" s="323">
        <v>8</v>
      </c>
      <c r="D205" s="331" t="s">
        <v>192</v>
      </c>
      <c r="E205" s="292">
        <v>1</v>
      </c>
      <c r="F205" s="292">
        <v>1</v>
      </c>
      <c r="G205" s="274">
        <v>3378.56</v>
      </c>
      <c r="H205" s="274">
        <f t="shared" si="68"/>
        <v>3378.56</v>
      </c>
      <c r="I205" s="457">
        <f>(SUM(H205)*3)+(SUM(H205)/30*20)</f>
        <v>12388.053333333333</v>
      </c>
      <c r="J205" s="457">
        <f>(SUM(H205)*2)+(SUM(H205)/30*10)</f>
        <v>7883.3066666666664</v>
      </c>
      <c r="K205" s="457">
        <f>I205-J205</f>
        <v>4504.7466666666669</v>
      </c>
      <c r="L205" s="503">
        <v>508</v>
      </c>
    </row>
    <row r="206" spans="1:12" s="489" customFormat="1" ht="15" x14ac:dyDescent="0.2">
      <c r="A206" s="552" t="s">
        <v>209</v>
      </c>
      <c r="B206" s="477" t="s">
        <v>320</v>
      </c>
      <c r="C206" s="322">
        <v>8</v>
      </c>
      <c r="D206" s="330" t="s">
        <v>192</v>
      </c>
      <c r="E206" s="290">
        <v>1</v>
      </c>
      <c r="F206" s="290">
        <v>1</v>
      </c>
      <c r="G206" s="248">
        <v>3378.56</v>
      </c>
      <c r="H206" s="248">
        <f t="shared" si="68"/>
        <v>3378.56</v>
      </c>
      <c r="I206" s="479">
        <f>(SUM(H206)*3)+(SUM(H206)/30*20)</f>
        <v>12388.053333333333</v>
      </c>
      <c r="J206" s="479">
        <f>(SUM(H206)*2)+(SUM(H206)/30*10)</f>
        <v>7883.3066666666664</v>
      </c>
      <c r="K206" s="479">
        <f>I206-J206</f>
        <v>4504.7466666666669</v>
      </c>
      <c r="L206" s="507">
        <v>506</v>
      </c>
    </row>
    <row r="207" spans="1:12" s="489" customFormat="1" ht="15" x14ac:dyDescent="0.2">
      <c r="A207" s="553"/>
      <c r="B207" s="480" t="s">
        <v>318</v>
      </c>
      <c r="C207" s="321">
        <v>11</v>
      </c>
      <c r="D207" s="329" t="s">
        <v>193</v>
      </c>
      <c r="E207" s="287">
        <v>4</v>
      </c>
      <c r="F207" s="287">
        <v>3</v>
      </c>
      <c r="G207" s="246">
        <v>3908.9</v>
      </c>
      <c r="H207" s="246">
        <f>G207*F207</f>
        <v>11726.7</v>
      </c>
      <c r="I207" s="462">
        <f>(SUM(H207)*3)+(SUM(H207)/30*20)</f>
        <v>42997.900000000009</v>
      </c>
      <c r="J207" s="462">
        <f>(SUM(H207)*2)+(SUM(H207)/30*10)</f>
        <v>27362.300000000003</v>
      </c>
      <c r="K207" s="462">
        <f>I207-J207</f>
        <v>15635.600000000006</v>
      </c>
      <c r="L207" s="508">
        <v>510</v>
      </c>
    </row>
    <row r="208" spans="1:12" s="489" customFormat="1" ht="13.5" thickBot="1" x14ac:dyDescent="0.25">
      <c r="A208" s="554"/>
      <c r="B208" s="478" t="s">
        <v>319</v>
      </c>
      <c r="C208" s="320">
        <v>14</v>
      </c>
      <c r="D208" s="328" t="s">
        <v>182</v>
      </c>
      <c r="E208" s="282">
        <v>1</v>
      </c>
      <c r="F208" s="282">
        <v>1</v>
      </c>
      <c r="G208" s="247">
        <v>4611.41</v>
      </c>
      <c r="H208" s="247">
        <f t="shared" ref="H208:H224" si="69">G208*F208</f>
        <v>4611.41</v>
      </c>
      <c r="I208" s="463">
        <f>(SUM(H208)*3)+(SUM(H208)/30*20)</f>
        <v>16908.503333333334</v>
      </c>
      <c r="J208" s="463">
        <f>(SUM(H208)*2)+(SUM(H208)/30*10)</f>
        <v>10759.956666666667</v>
      </c>
      <c r="K208" s="463">
        <f>I208-J208</f>
        <v>6148.5466666666671</v>
      </c>
      <c r="L208" s="509">
        <v>511</v>
      </c>
    </row>
    <row r="209" spans="1:12" s="489" customFormat="1" ht="51" x14ac:dyDescent="0.2">
      <c r="A209" s="552" t="s">
        <v>210</v>
      </c>
      <c r="B209" s="555" t="s">
        <v>319</v>
      </c>
      <c r="C209" s="319">
        <v>7</v>
      </c>
      <c r="D209" s="327" t="s">
        <v>189</v>
      </c>
      <c r="E209" s="285">
        <v>3</v>
      </c>
      <c r="F209" s="285">
        <v>3</v>
      </c>
      <c r="G209" s="245">
        <v>3908.9</v>
      </c>
      <c r="H209" s="245">
        <f t="shared" si="69"/>
        <v>11726.7</v>
      </c>
      <c r="I209" s="549">
        <f>(SUM(H209:H210)*3)+(SUM(H209:H210)/30*20)</f>
        <v>59906.403333333335</v>
      </c>
      <c r="J209" s="549">
        <f>(SUM(H209:H210)*2)+(SUM(H209:H210)/30*10)</f>
        <v>38122.256666666668</v>
      </c>
      <c r="K209" s="549">
        <f>I209-J209</f>
        <v>21784.146666666667</v>
      </c>
      <c r="L209" s="557">
        <v>126</v>
      </c>
    </row>
    <row r="210" spans="1:12" s="489" customFormat="1" ht="13.5" thickBot="1" x14ac:dyDescent="0.25">
      <c r="A210" s="553"/>
      <c r="B210" s="556"/>
      <c r="C210" s="320">
        <v>14</v>
      </c>
      <c r="D210" s="328" t="s">
        <v>182</v>
      </c>
      <c r="E210" s="282">
        <v>1</v>
      </c>
      <c r="F210" s="282">
        <v>1</v>
      </c>
      <c r="G210" s="247">
        <v>4611.41</v>
      </c>
      <c r="H210" s="247">
        <f t="shared" si="69"/>
        <v>4611.41</v>
      </c>
      <c r="I210" s="550"/>
      <c r="J210" s="550"/>
      <c r="K210" s="550"/>
      <c r="L210" s="558"/>
    </row>
    <row r="211" spans="1:12" s="489" customFormat="1" ht="25.5" x14ac:dyDescent="0.2">
      <c r="A211" s="553"/>
      <c r="B211" s="555" t="s">
        <v>318</v>
      </c>
      <c r="C211" s="319">
        <v>9</v>
      </c>
      <c r="D211" s="327" t="s">
        <v>177</v>
      </c>
      <c r="E211" s="285">
        <v>1</v>
      </c>
      <c r="F211" s="285">
        <v>1</v>
      </c>
      <c r="G211" s="245">
        <v>5070.88</v>
      </c>
      <c r="H211" s="245">
        <f t="shared" si="69"/>
        <v>5070.88</v>
      </c>
      <c r="I211" s="549">
        <f>(SUM(H211:H214)*3)+(SUM(H211:H214)/30*20)</f>
        <v>159496.84666666668</v>
      </c>
      <c r="J211" s="549">
        <f>(SUM(H211:H214)*2)+(SUM(H211:H214)/30*10)</f>
        <v>101497.99333333335</v>
      </c>
      <c r="K211" s="549">
        <f>I211-J211</f>
        <v>57998.853333333333</v>
      </c>
      <c r="L211" s="557">
        <v>127</v>
      </c>
    </row>
    <row r="212" spans="1:12" s="489" customFormat="1" ht="15" x14ac:dyDescent="0.2">
      <c r="A212" s="553"/>
      <c r="B212" s="559"/>
      <c r="C212" s="321">
        <v>11</v>
      </c>
      <c r="D212" s="329" t="s">
        <v>193</v>
      </c>
      <c r="E212" s="287">
        <v>8</v>
      </c>
      <c r="F212" s="287">
        <v>8</v>
      </c>
      <c r="G212" s="246">
        <v>3908.9</v>
      </c>
      <c r="H212" s="246">
        <f t="shared" si="69"/>
        <v>31271.200000000001</v>
      </c>
      <c r="I212" s="551"/>
      <c r="J212" s="551"/>
      <c r="K212" s="551"/>
      <c r="L212" s="560"/>
    </row>
    <row r="213" spans="1:12" s="489" customFormat="1" x14ac:dyDescent="0.2">
      <c r="A213" s="553"/>
      <c r="B213" s="559"/>
      <c r="C213" s="321">
        <v>12</v>
      </c>
      <c r="D213" s="329" t="s">
        <v>193</v>
      </c>
      <c r="E213" s="283">
        <v>1</v>
      </c>
      <c r="F213" s="283">
        <v>1</v>
      </c>
      <c r="G213" s="246">
        <v>3250.01</v>
      </c>
      <c r="H213" s="246">
        <f t="shared" si="69"/>
        <v>3250.01</v>
      </c>
      <c r="I213" s="551"/>
      <c r="J213" s="551"/>
      <c r="K213" s="551"/>
      <c r="L213" s="560"/>
    </row>
    <row r="214" spans="1:12" s="489" customFormat="1" ht="13.5" thickBot="1" x14ac:dyDescent="0.25">
      <c r="A214" s="553"/>
      <c r="B214" s="556"/>
      <c r="C214" s="320">
        <v>13</v>
      </c>
      <c r="D214" s="328" t="s">
        <v>193</v>
      </c>
      <c r="E214" s="282">
        <v>1</v>
      </c>
      <c r="F214" s="282">
        <v>1</v>
      </c>
      <c r="G214" s="247">
        <v>3907.05</v>
      </c>
      <c r="H214" s="247">
        <f t="shared" si="69"/>
        <v>3907.05</v>
      </c>
      <c r="I214" s="550"/>
      <c r="J214" s="550"/>
      <c r="K214" s="550"/>
      <c r="L214" s="558"/>
    </row>
    <row r="215" spans="1:12" s="489" customFormat="1" ht="15.75" thickBot="1" x14ac:dyDescent="0.25">
      <c r="A215" s="554"/>
      <c r="B215" s="485" t="s">
        <v>320</v>
      </c>
      <c r="C215" s="322">
        <v>8</v>
      </c>
      <c r="D215" s="330" t="s">
        <v>192</v>
      </c>
      <c r="E215" s="290">
        <v>1</v>
      </c>
      <c r="F215" s="290">
        <v>1</v>
      </c>
      <c r="G215" s="248">
        <v>3378.56</v>
      </c>
      <c r="H215" s="248">
        <f t="shared" si="69"/>
        <v>3378.56</v>
      </c>
      <c r="I215" s="457">
        <f>(SUM(H215)*3)+(SUM(H215)/30*20)</f>
        <v>12388.053333333333</v>
      </c>
      <c r="J215" s="457">
        <f>(SUM(H215)*2)+(SUM(H215)/30*10)</f>
        <v>7883.3066666666664</v>
      </c>
      <c r="K215" s="457">
        <f>I215-J215</f>
        <v>4504.7466666666669</v>
      </c>
      <c r="L215" s="503">
        <v>128</v>
      </c>
    </row>
    <row r="216" spans="1:12" s="489" customFormat="1" ht="51" x14ac:dyDescent="0.2">
      <c r="A216" s="567" t="s">
        <v>188</v>
      </c>
      <c r="B216" s="570" t="s">
        <v>319</v>
      </c>
      <c r="C216" s="444">
        <v>16</v>
      </c>
      <c r="D216" s="445" t="s">
        <v>189</v>
      </c>
      <c r="E216" s="281">
        <v>4</v>
      </c>
      <c r="F216" s="281">
        <v>4</v>
      </c>
      <c r="G216" s="446">
        <v>3931.94</v>
      </c>
      <c r="H216" s="446">
        <f>G216*F216</f>
        <v>15727.76</v>
      </c>
      <c r="I216" s="572">
        <f>(SUM(H216:H217)*3)+(SUM(H216:H217)/30*20)</f>
        <v>108605.38333333335</v>
      </c>
      <c r="J216" s="572">
        <f>(SUM(H216:H217)*2)+(SUM(H216:H217)/30*10)</f>
        <v>69112.516666666663</v>
      </c>
      <c r="K216" s="572">
        <f>I216-J216</f>
        <v>39492.866666666683</v>
      </c>
      <c r="L216" s="561">
        <v>123</v>
      </c>
    </row>
    <row r="217" spans="1:12" s="489" customFormat="1" ht="13.5" thickBot="1" x14ac:dyDescent="0.25">
      <c r="A217" s="568"/>
      <c r="B217" s="571"/>
      <c r="C217" s="381">
        <v>20</v>
      </c>
      <c r="D217" s="382" t="s">
        <v>182</v>
      </c>
      <c r="E217" s="282">
        <v>3</v>
      </c>
      <c r="F217" s="282">
        <v>3</v>
      </c>
      <c r="G217" s="383">
        <v>4630.63</v>
      </c>
      <c r="H217" s="383">
        <f>G217*F217</f>
        <v>13891.89</v>
      </c>
      <c r="I217" s="573"/>
      <c r="J217" s="573"/>
      <c r="K217" s="573"/>
      <c r="L217" s="562"/>
    </row>
    <row r="218" spans="1:12" s="489" customFormat="1" ht="25.5" x14ac:dyDescent="0.2">
      <c r="A218" s="568"/>
      <c r="B218" s="574" t="s">
        <v>318</v>
      </c>
      <c r="C218" s="444">
        <v>18</v>
      </c>
      <c r="D218" s="445" t="s">
        <v>177</v>
      </c>
      <c r="E218" s="281">
        <v>1</v>
      </c>
      <c r="F218" s="281">
        <v>1</v>
      </c>
      <c r="G218" s="446">
        <v>6163.38</v>
      </c>
      <c r="H218" s="446">
        <f t="shared" si="69"/>
        <v>6163.38</v>
      </c>
      <c r="I218" s="576">
        <f>(SUM(H218:H219)*3)+(SUM(H218:H219)/30*20)</f>
        <v>541108.26</v>
      </c>
      <c r="J218" s="576">
        <f>(SUM(H218:H219)*2)+(SUM(H218:H219)/30*10)</f>
        <v>344341.62</v>
      </c>
      <c r="K218" s="576">
        <f>I218-J218</f>
        <v>196766.64</v>
      </c>
      <c r="L218" s="565">
        <v>124</v>
      </c>
    </row>
    <row r="219" spans="1:12" s="489" customFormat="1" ht="13.5" thickBot="1" x14ac:dyDescent="0.25">
      <c r="A219" s="568"/>
      <c r="B219" s="575"/>
      <c r="C219" s="381">
        <v>19</v>
      </c>
      <c r="D219" s="382" t="s">
        <v>193</v>
      </c>
      <c r="E219" s="282">
        <v>36</v>
      </c>
      <c r="F219" s="282">
        <v>36</v>
      </c>
      <c r="G219" s="383">
        <v>3928.1</v>
      </c>
      <c r="H219" s="383">
        <f t="shared" si="69"/>
        <v>141411.6</v>
      </c>
      <c r="I219" s="577"/>
      <c r="J219" s="577"/>
      <c r="K219" s="577"/>
      <c r="L219" s="566"/>
    </row>
    <row r="220" spans="1:12" s="489" customFormat="1" ht="13.5" thickBot="1" x14ac:dyDescent="0.25">
      <c r="A220" s="569"/>
      <c r="B220" s="447" t="s">
        <v>320</v>
      </c>
      <c r="C220" s="374">
        <v>17</v>
      </c>
      <c r="D220" s="375" t="s">
        <v>192</v>
      </c>
      <c r="E220" s="284">
        <v>2</v>
      </c>
      <c r="F220" s="284">
        <v>2</v>
      </c>
      <c r="G220" s="376">
        <v>3378.56</v>
      </c>
      <c r="H220" s="376">
        <f t="shared" si="69"/>
        <v>6757.12</v>
      </c>
      <c r="I220" s="464">
        <f>(SUM(H220)*3)+(SUM(H220)/30*20)</f>
        <v>24776.106666666667</v>
      </c>
      <c r="J220" s="464">
        <f>(SUM(H220)*2)+(SUM(H220)/30*10)</f>
        <v>15766.613333333333</v>
      </c>
      <c r="K220" s="464">
        <f>I220-J220</f>
        <v>9009.4933333333338</v>
      </c>
      <c r="L220" s="510">
        <v>125</v>
      </c>
    </row>
    <row r="221" spans="1:12" s="489" customFormat="1" ht="13.5" thickBot="1" x14ac:dyDescent="0.25">
      <c r="A221" s="278" t="s">
        <v>213</v>
      </c>
      <c r="B221" s="270" t="s">
        <v>318</v>
      </c>
      <c r="C221" s="325">
        <v>21</v>
      </c>
      <c r="D221" s="466" t="s">
        <v>181</v>
      </c>
      <c r="E221" s="293">
        <v>1</v>
      </c>
      <c r="F221" s="293">
        <v>1</v>
      </c>
      <c r="G221" s="249">
        <v>4283.68</v>
      </c>
      <c r="H221" s="249">
        <f t="shared" si="69"/>
        <v>4283.68</v>
      </c>
      <c r="I221" s="465">
        <f>(SUM(H221)*3)+(SUM(H221)/30*20)</f>
        <v>15706.826666666668</v>
      </c>
      <c r="J221" s="465">
        <f>(SUM(H221)*2)+(SUM(H221)/30*10)</f>
        <v>9995.253333333334</v>
      </c>
      <c r="K221" s="465">
        <f>I221-J221</f>
        <v>5711.5733333333337</v>
      </c>
      <c r="L221" s="511">
        <v>133</v>
      </c>
    </row>
    <row r="222" spans="1:12" s="489" customFormat="1" ht="51" x14ac:dyDescent="0.2">
      <c r="A222" s="552" t="s">
        <v>212</v>
      </c>
      <c r="B222" s="555" t="s">
        <v>319</v>
      </c>
      <c r="C222" s="319">
        <v>22</v>
      </c>
      <c r="D222" s="327" t="s">
        <v>189</v>
      </c>
      <c r="E222" s="281">
        <v>1</v>
      </c>
      <c r="F222" s="281">
        <v>1</v>
      </c>
      <c r="G222" s="245">
        <v>3747.52</v>
      </c>
      <c r="H222" s="245">
        <f t="shared" si="69"/>
        <v>3747.52</v>
      </c>
      <c r="I222" s="549">
        <f>(SUM(H222:H223)*3)+(SUM(H222:H223)/30*20)</f>
        <v>29930.413333333334</v>
      </c>
      <c r="J222" s="549">
        <f>(SUM(H222:H223)*2)+(SUM(H222:H223)/30*10)</f>
        <v>19046.626666666667</v>
      </c>
      <c r="K222" s="549">
        <f>I222-J222</f>
        <v>10883.786666666667</v>
      </c>
      <c r="L222" s="557">
        <v>523</v>
      </c>
    </row>
    <row r="223" spans="1:12" s="489" customFormat="1" ht="13.5" thickBot="1" x14ac:dyDescent="0.25">
      <c r="A223" s="553"/>
      <c r="B223" s="556"/>
      <c r="C223" s="320">
        <v>27</v>
      </c>
      <c r="D223" s="328" t="s">
        <v>182</v>
      </c>
      <c r="E223" s="282">
        <v>1</v>
      </c>
      <c r="F223" s="282">
        <v>1</v>
      </c>
      <c r="G223" s="247">
        <v>4415.32</v>
      </c>
      <c r="H223" s="247">
        <f t="shared" si="69"/>
        <v>4415.32</v>
      </c>
      <c r="I223" s="550"/>
      <c r="J223" s="550"/>
      <c r="K223" s="550"/>
      <c r="L223" s="558"/>
    </row>
    <row r="224" spans="1:12" s="489" customFormat="1" ht="25.5" x14ac:dyDescent="0.2">
      <c r="A224" s="553"/>
      <c r="B224" s="555" t="s">
        <v>318</v>
      </c>
      <c r="C224" s="319">
        <v>24</v>
      </c>
      <c r="D224" s="327" t="s">
        <v>177</v>
      </c>
      <c r="E224" s="281">
        <v>1</v>
      </c>
      <c r="F224" s="281">
        <v>1</v>
      </c>
      <c r="G224" s="245">
        <v>4852.78</v>
      </c>
      <c r="H224" s="245">
        <f t="shared" si="69"/>
        <v>4852.78</v>
      </c>
      <c r="I224" s="549">
        <f>(SUM(H224:H226)*3)+(SUM(H224:H226)/30*20)</f>
        <v>88630.849999999991</v>
      </c>
      <c r="J224" s="549">
        <f>(SUM(H224:H226)*2)+(SUM(H224:H226)/30*10)</f>
        <v>56401.45</v>
      </c>
      <c r="K224" s="549">
        <f>I224-J224</f>
        <v>32229.399999999994</v>
      </c>
      <c r="L224" s="557">
        <v>524</v>
      </c>
    </row>
    <row r="225" spans="1:19" s="489" customFormat="1" x14ac:dyDescent="0.2">
      <c r="A225" s="553"/>
      <c r="B225" s="559"/>
      <c r="C225" s="321">
        <v>25</v>
      </c>
      <c r="D225" s="329" t="s">
        <v>181</v>
      </c>
      <c r="E225" s="283">
        <v>1</v>
      </c>
      <c r="F225" s="283">
        <v>1</v>
      </c>
      <c r="G225" s="246">
        <v>4329.1099999999997</v>
      </c>
      <c r="H225" s="246">
        <f>G225*F225</f>
        <v>4329.1099999999997</v>
      </c>
      <c r="I225" s="551"/>
      <c r="J225" s="551"/>
      <c r="K225" s="551"/>
      <c r="L225" s="560"/>
    </row>
    <row r="226" spans="1:19" s="489" customFormat="1" ht="13.5" thickBot="1" x14ac:dyDescent="0.25">
      <c r="A226" s="553"/>
      <c r="B226" s="556"/>
      <c r="C226" s="320">
        <v>26</v>
      </c>
      <c r="D226" s="328" t="s">
        <v>193</v>
      </c>
      <c r="E226" s="282">
        <v>4</v>
      </c>
      <c r="F226" s="282">
        <v>4</v>
      </c>
      <c r="G226" s="247">
        <v>3747.54</v>
      </c>
      <c r="H226" s="247">
        <f>G226*F226</f>
        <v>14990.16</v>
      </c>
      <c r="I226" s="550"/>
      <c r="J226" s="550"/>
      <c r="K226" s="550"/>
      <c r="L226" s="558"/>
    </row>
    <row r="227" spans="1:19" s="489" customFormat="1" ht="13.5" thickBot="1" x14ac:dyDescent="0.25">
      <c r="A227" s="554"/>
      <c r="B227" s="485" t="s">
        <v>320</v>
      </c>
      <c r="C227" s="323">
        <v>23</v>
      </c>
      <c r="D227" s="331" t="s">
        <v>192</v>
      </c>
      <c r="E227" s="292">
        <v>1</v>
      </c>
      <c r="F227" s="292">
        <v>1</v>
      </c>
      <c r="G227" s="274">
        <v>2128.87</v>
      </c>
      <c r="H227" s="274">
        <f>G227*F227</f>
        <v>2128.87</v>
      </c>
      <c r="I227" s="457">
        <f>(SUM(H227)*3)+(SUM(H227)/30*20)</f>
        <v>7805.8566666666666</v>
      </c>
      <c r="J227" s="457">
        <f>(SUM(H227)*2)+(SUM(H227)/30*10)</f>
        <v>4967.3633333333328</v>
      </c>
      <c r="K227" s="457">
        <f>I227-J227</f>
        <v>2838.4933333333338</v>
      </c>
      <c r="L227" s="503">
        <v>525</v>
      </c>
    </row>
    <row r="228" spans="1:19" s="489" customFormat="1" ht="16.5" thickBot="1" x14ac:dyDescent="0.25">
      <c r="A228" s="240"/>
      <c r="B228" s="240"/>
      <c r="C228" s="240"/>
      <c r="D228" s="240"/>
      <c r="E228" s="252">
        <v>157</v>
      </c>
      <c r="F228" s="252">
        <v>153</v>
      </c>
      <c r="G228" s="250"/>
      <c r="H228" s="241">
        <v>612352.05000000005</v>
      </c>
      <c r="I228" s="241">
        <f>SUM(I175:I227)</f>
        <v>2245290.8499999996</v>
      </c>
      <c r="J228" s="241">
        <f>SUM(J175:J227)</f>
        <v>1428821.4499999997</v>
      </c>
      <c r="K228" s="241">
        <f>SUM(K175:K227)</f>
        <v>816469.39999999991</v>
      </c>
    </row>
    <row r="229" spans="1:19" x14ac:dyDescent="0.2">
      <c r="I229" s="237">
        <f>I171-J228</f>
        <v>816469.39999999991</v>
      </c>
    </row>
    <row r="231" spans="1:19" s="489" customFormat="1" ht="13.5" thickBot="1" x14ac:dyDescent="0.25">
      <c r="A231" s="586" t="s">
        <v>358</v>
      </c>
      <c r="B231" s="586"/>
      <c r="C231" s="586"/>
      <c r="D231" s="586"/>
      <c r="E231" s="586"/>
      <c r="F231" s="586"/>
      <c r="G231" s="586"/>
      <c r="H231" s="586"/>
      <c r="I231" s="586"/>
      <c r="J231" s="586"/>
      <c r="K231" s="586"/>
      <c r="L231" s="586"/>
      <c r="M231" s="586"/>
    </row>
    <row r="232" spans="1:19" s="489" customFormat="1" ht="64.5" thickBot="1" x14ac:dyDescent="0.25">
      <c r="A232" s="242"/>
      <c r="B232" s="244" t="s">
        <v>328</v>
      </c>
      <c r="C232" s="318" t="s">
        <v>200</v>
      </c>
      <c r="D232" s="326" t="s">
        <v>201</v>
      </c>
      <c r="E232" s="452" t="s">
        <v>341</v>
      </c>
      <c r="F232" s="452" t="s">
        <v>329</v>
      </c>
      <c r="G232" s="449" t="s">
        <v>361</v>
      </c>
      <c r="H232" s="453" t="s">
        <v>314</v>
      </c>
      <c r="I232" s="261" t="s">
        <v>360</v>
      </c>
      <c r="J232" s="262" t="s">
        <v>354</v>
      </c>
      <c r="K232" s="262" t="s">
        <v>357</v>
      </c>
      <c r="L232" s="262" t="s">
        <v>355</v>
      </c>
      <c r="M232" s="262" t="s">
        <v>356</v>
      </c>
      <c r="N232" s="262" t="s">
        <v>362</v>
      </c>
      <c r="O232" s="294" t="s">
        <v>353</v>
      </c>
      <c r="P232" s="294" t="s">
        <v>363</v>
      </c>
      <c r="Q232" s="294" t="s">
        <v>321</v>
      </c>
      <c r="R232" s="317" t="s">
        <v>324</v>
      </c>
      <c r="S232" s="294" t="s">
        <v>323</v>
      </c>
    </row>
    <row r="233" spans="1:19" s="489" customFormat="1" ht="51" x14ac:dyDescent="0.2">
      <c r="A233" s="582" t="s">
        <v>211</v>
      </c>
      <c r="B233" s="563" t="s">
        <v>319</v>
      </c>
      <c r="C233" s="319">
        <v>1</v>
      </c>
      <c r="D233" s="327" t="s">
        <v>189</v>
      </c>
      <c r="E233" s="281">
        <v>1</v>
      </c>
      <c r="F233" s="281">
        <v>1</v>
      </c>
      <c r="G233" s="245">
        <v>3631.37</v>
      </c>
      <c r="H233" s="245">
        <f>G233*F233</f>
        <v>3631.37</v>
      </c>
      <c r="I233" s="493">
        <f>'Resumo Geral'!AG3</f>
        <v>4048.89</v>
      </c>
      <c r="J233" s="245">
        <f>I233*F233</f>
        <v>4048.89</v>
      </c>
      <c r="K233" s="245">
        <f t="shared" ref="K233:K256" si="70">I233*E233</f>
        <v>4048.89</v>
      </c>
      <c r="L233" s="245">
        <f>J233-H233</f>
        <v>417.52</v>
      </c>
      <c r="M233" s="245">
        <f>L233*2+((L233/30)*10)</f>
        <v>974.21333333333337</v>
      </c>
      <c r="N233" s="546">
        <f>SUM(M233:M234)</f>
        <v>2087.5400000000027</v>
      </c>
      <c r="O233" s="546">
        <v>16257</v>
      </c>
      <c r="P233" s="540">
        <f>O233-N233</f>
        <v>14169.459999999997</v>
      </c>
      <c r="Q233" s="579">
        <v>526</v>
      </c>
      <c r="R233" s="519"/>
      <c r="S233" s="513"/>
    </row>
    <row r="234" spans="1:19" s="489" customFormat="1" ht="13.5" thickBot="1" x14ac:dyDescent="0.25">
      <c r="A234" s="583"/>
      <c r="B234" s="564"/>
      <c r="C234" s="320">
        <v>6</v>
      </c>
      <c r="D234" s="328" t="s">
        <v>182</v>
      </c>
      <c r="E234" s="282">
        <v>2</v>
      </c>
      <c r="F234" s="282">
        <v>2</v>
      </c>
      <c r="G234" s="247">
        <v>4280.6899999999996</v>
      </c>
      <c r="H234" s="247">
        <f>G234*F234</f>
        <v>8561.3799999999992</v>
      </c>
      <c r="I234" s="494">
        <f>'Resumo Geral'!AG8</f>
        <v>4519.26</v>
      </c>
      <c r="J234" s="247">
        <f t="shared" ref="J234:J264" si="71">I234*F234</f>
        <v>9038.52</v>
      </c>
      <c r="K234" s="247">
        <f t="shared" si="70"/>
        <v>9038.52</v>
      </c>
      <c r="L234" s="247">
        <f>J234-H234</f>
        <v>477.14000000000124</v>
      </c>
      <c r="M234" s="247">
        <f t="shared" ref="M234:M285" si="72">L234*2+((L234/30)*10)</f>
        <v>1113.3266666666696</v>
      </c>
      <c r="N234" s="547"/>
      <c r="O234" s="547"/>
      <c r="P234" s="541"/>
      <c r="Q234" s="581"/>
      <c r="R234" s="519"/>
      <c r="S234" s="515"/>
    </row>
    <row r="235" spans="1:19" s="489" customFormat="1" ht="25.5" x14ac:dyDescent="0.2">
      <c r="A235" s="584"/>
      <c r="B235" s="563" t="s">
        <v>318</v>
      </c>
      <c r="C235" s="319">
        <v>3</v>
      </c>
      <c r="D235" s="327" t="s">
        <v>177</v>
      </c>
      <c r="E235" s="281">
        <v>1</v>
      </c>
      <c r="F235" s="281">
        <v>1</v>
      </c>
      <c r="G235" s="245">
        <v>4706.13</v>
      </c>
      <c r="H235" s="245">
        <f>G235*F235</f>
        <v>4706.13</v>
      </c>
      <c r="I235" s="493">
        <f>'Resumo Geral'!AG5</f>
        <v>4969.16</v>
      </c>
      <c r="J235" s="245">
        <f t="shared" si="71"/>
        <v>4969.16</v>
      </c>
      <c r="K235" s="245">
        <f t="shared" si="70"/>
        <v>4969.16</v>
      </c>
      <c r="L235" s="245">
        <f t="shared" ref="L235:L285" si="73">J235-H235</f>
        <v>263.02999999999975</v>
      </c>
      <c r="M235" s="245">
        <f t="shared" si="72"/>
        <v>613.73666666666611</v>
      </c>
      <c r="N235" s="546">
        <f>SUM(M235:M237)</f>
        <v>8095.0566666666728</v>
      </c>
      <c r="O235" s="546">
        <v>52113.320000000007</v>
      </c>
      <c r="P235" s="540">
        <f>O235-N235</f>
        <v>44018.263333333336</v>
      </c>
      <c r="Q235" s="579">
        <v>527</v>
      </c>
      <c r="R235" s="522"/>
      <c r="S235" s="513"/>
    </row>
    <row r="236" spans="1:19" s="489" customFormat="1" x14ac:dyDescent="0.2">
      <c r="A236" s="584"/>
      <c r="B236" s="578"/>
      <c r="C236" s="321">
        <v>4</v>
      </c>
      <c r="D236" s="329" t="s">
        <v>181</v>
      </c>
      <c r="E236" s="283">
        <v>3</v>
      </c>
      <c r="F236" s="283">
        <v>3</v>
      </c>
      <c r="G236" s="246">
        <v>4196.92</v>
      </c>
      <c r="H236" s="246">
        <f>G236*F236</f>
        <v>12590.76</v>
      </c>
      <c r="I236" s="495">
        <f>'Resumo Geral'!AG6</f>
        <v>4430.6000000000004</v>
      </c>
      <c r="J236" s="246">
        <f t="shared" si="71"/>
        <v>13291.800000000001</v>
      </c>
      <c r="K236" s="246">
        <f t="shared" si="70"/>
        <v>13291.800000000001</v>
      </c>
      <c r="L236" s="246">
        <f t="shared" si="73"/>
        <v>701.04000000000087</v>
      </c>
      <c r="M236" s="246">
        <f t="shared" si="72"/>
        <v>1635.760000000002</v>
      </c>
      <c r="N236" s="548"/>
      <c r="O236" s="548"/>
      <c r="P236" s="542"/>
      <c r="Q236" s="580"/>
      <c r="R236" s="522"/>
      <c r="S236" s="514"/>
    </row>
    <row r="237" spans="1:19" s="489" customFormat="1" ht="13.5" thickBot="1" x14ac:dyDescent="0.25">
      <c r="A237" s="584"/>
      <c r="B237" s="564"/>
      <c r="C237" s="320">
        <v>5</v>
      </c>
      <c r="D237" s="328" t="s">
        <v>193</v>
      </c>
      <c r="E237" s="282">
        <v>6</v>
      </c>
      <c r="F237" s="282">
        <v>6</v>
      </c>
      <c r="G237" s="247">
        <v>3631.35</v>
      </c>
      <c r="H237" s="247">
        <f t="shared" ref="H237:H242" si="74">G237*F237</f>
        <v>21788.1</v>
      </c>
      <c r="I237" s="494">
        <f>'Resumo Geral'!AG7</f>
        <v>4048.89</v>
      </c>
      <c r="J237" s="247">
        <f t="shared" si="71"/>
        <v>24293.34</v>
      </c>
      <c r="K237" s="247">
        <f t="shared" si="70"/>
        <v>24293.34</v>
      </c>
      <c r="L237" s="247">
        <f t="shared" si="73"/>
        <v>2505.2400000000016</v>
      </c>
      <c r="M237" s="247">
        <f t="shared" si="72"/>
        <v>5845.560000000004</v>
      </c>
      <c r="N237" s="547"/>
      <c r="O237" s="547"/>
      <c r="P237" s="541"/>
      <c r="Q237" s="581"/>
      <c r="R237" s="522"/>
      <c r="S237" s="515"/>
    </row>
    <row r="238" spans="1:19" s="489" customFormat="1" ht="13.5" thickBot="1" x14ac:dyDescent="0.25">
      <c r="A238" s="585"/>
      <c r="B238" s="487" t="s">
        <v>320</v>
      </c>
      <c r="C238" s="322">
        <v>2</v>
      </c>
      <c r="D238" s="330" t="s">
        <v>192</v>
      </c>
      <c r="E238" s="284">
        <v>1</v>
      </c>
      <c r="F238" s="284">
        <v>1</v>
      </c>
      <c r="G238" s="248">
        <v>3141.25</v>
      </c>
      <c r="H238" s="248">
        <f t="shared" si="74"/>
        <v>3141.25</v>
      </c>
      <c r="I238" s="496">
        <f>'Resumo Geral'!AG4</f>
        <v>3311.96</v>
      </c>
      <c r="J238" s="248">
        <f t="shared" si="71"/>
        <v>3311.96</v>
      </c>
      <c r="K238" s="248">
        <f t="shared" si="70"/>
        <v>3311.96</v>
      </c>
      <c r="L238" s="248">
        <f t="shared" si="73"/>
        <v>170.71000000000004</v>
      </c>
      <c r="M238" s="248">
        <f t="shared" si="72"/>
        <v>398.32333333333344</v>
      </c>
      <c r="N238" s="456">
        <f>M238</f>
        <v>398.32333333333344</v>
      </c>
      <c r="O238" s="456">
        <v>4188.333333333333</v>
      </c>
      <c r="P238" s="523">
        <f>O238-N238</f>
        <v>3790.0099999999998</v>
      </c>
      <c r="Q238" s="502">
        <v>528</v>
      </c>
      <c r="R238" s="522"/>
      <c r="S238" s="514"/>
    </row>
    <row r="239" spans="1:19" s="489" customFormat="1" ht="51" x14ac:dyDescent="0.2">
      <c r="A239" s="552" t="s">
        <v>204</v>
      </c>
      <c r="B239" s="555" t="s">
        <v>319</v>
      </c>
      <c r="C239" s="319">
        <v>7</v>
      </c>
      <c r="D239" s="327" t="s">
        <v>189</v>
      </c>
      <c r="E239" s="285">
        <v>2</v>
      </c>
      <c r="F239" s="285">
        <v>2</v>
      </c>
      <c r="G239" s="245">
        <v>3908.9</v>
      </c>
      <c r="H239" s="245">
        <f>G239*F239</f>
        <v>7817.8</v>
      </c>
      <c r="I239" s="493">
        <f>'Resumo Geral'!AG9</f>
        <v>4249.3100000000004</v>
      </c>
      <c r="J239" s="245">
        <f t="shared" si="71"/>
        <v>8498.6200000000008</v>
      </c>
      <c r="K239" s="245">
        <f t="shared" si="70"/>
        <v>8498.6200000000008</v>
      </c>
      <c r="L239" s="245">
        <f t="shared" si="73"/>
        <v>680.82000000000062</v>
      </c>
      <c r="M239" s="245">
        <f t="shared" si="72"/>
        <v>1588.5800000000015</v>
      </c>
      <c r="N239" s="549">
        <f>SUM(M239:M240)</f>
        <v>4410.2100000000028</v>
      </c>
      <c r="O239" s="549">
        <v>28869.373333333329</v>
      </c>
      <c r="P239" s="543">
        <f>O239-N239</f>
        <v>24459.163333333327</v>
      </c>
      <c r="Q239" s="557">
        <v>503</v>
      </c>
      <c r="R239" s="522"/>
      <c r="S239" s="516"/>
    </row>
    <row r="240" spans="1:19" s="489" customFormat="1" ht="15.75" thickBot="1" x14ac:dyDescent="0.25">
      <c r="A240" s="553"/>
      <c r="B240" s="556"/>
      <c r="C240" s="320">
        <v>14</v>
      </c>
      <c r="D240" s="328" t="s">
        <v>182</v>
      </c>
      <c r="E240" s="286">
        <v>3</v>
      </c>
      <c r="F240" s="286">
        <v>3</v>
      </c>
      <c r="G240" s="272">
        <v>4611.41</v>
      </c>
      <c r="H240" s="272">
        <f t="shared" si="74"/>
        <v>13834.23</v>
      </c>
      <c r="I240" s="497">
        <f>'Resumo Geral'!AG16</f>
        <v>5014.5</v>
      </c>
      <c r="J240" s="272">
        <f t="shared" si="71"/>
        <v>15043.5</v>
      </c>
      <c r="K240" s="272">
        <f t="shared" si="70"/>
        <v>15043.5</v>
      </c>
      <c r="L240" s="272">
        <f t="shared" si="73"/>
        <v>1209.2700000000004</v>
      </c>
      <c r="M240" s="272">
        <f t="shared" si="72"/>
        <v>2821.630000000001</v>
      </c>
      <c r="N240" s="550"/>
      <c r="O240" s="550"/>
      <c r="P240" s="544"/>
      <c r="Q240" s="558"/>
      <c r="R240" s="522"/>
      <c r="S240" s="517"/>
    </row>
    <row r="241" spans="1:19" s="489" customFormat="1" ht="25.5" x14ac:dyDescent="0.2">
      <c r="A241" s="553"/>
      <c r="B241" s="555" t="s">
        <v>318</v>
      </c>
      <c r="C241" s="319">
        <v>9</v>
      </c>
      <c r="D241" s="327" t="s">
        <v>177</v>
      </c>
      <c r="E241" s="358">
        <v>3</v>
      </c>
      <c r="F241" s="358">
        <v>2</v>
      </c>
      <c r="G241" s="245">
        <v>5070.88</v>
      </c>
      <c r="H241" s="245">
        <f t="shared" si="74"/>
        <v>10141.76</v>
      </c>
      <c r="I241" s="493">
        <f>'Resumo Geral'!AG11</f>
        <v>5513.73</v>
      </c>
      <c r="J241" s="245">
        <f t="shared" si="71"/>
        <v>11027.46</v>
      </c>
      <c r="K241" s="245">
        <f t="shared" si="70"/>
        <v>16541.189999999999</v>
      </c>
      <c r="L241" s="245">
        <f t="shared" si="73"/>
        <v>885.69999999999891</v>
      </c>
      <c r="M241" s="245">
        <f t="shared" si="72"/>
        <v>2066.6333333333309</v>
      </c>
      <c r="N241" s="549">
        <f>SUM(M241:M243)</f>
        <v>9280.063333333339</v>
      </c>
      <c r="O241" s="549">
        <v>60821.706666666665</v>
      </c>
      <c r="P241" s="543">
        <f>O241-N241</f>
        <v>51541.643333333326</v>
      </c>
      <c r="Q241" s="557">
        <v>504</v>
      </c>
      <c r="R241" s="512"/>
      <c r="S241" s="516"/>
    </row>
    <row r="242" spans="1:19" s="489" customFormat="1" ht="25.5" x14ac:dyDescent="0.2">
      <c r="A242" s="553"/>
      <c r="B242" s="559"/>
      <c r="C242" s="321">
        <v>10</v>
      </c>
      <c r="D242" s="329" t="s">
        <v>177</v>
      </c>
      <c r="E242" s="287">
        <v>1</v>
      </c>
      <c r="F242" s="287">
        <v>1</v>
      </c>
      <c r="G242" s="246">
        <v>4203.32</v>
      </c>
      <c r="H242" s="246">
        <f t="shared" si="74"/>
        <v>4203.32</v>
      </c>
      <c r="I242" s="495">
        <f>'Resumo Geral'!AG12</f>
        <v>4571.51</v>
      </c>
      <c r="J242" s="246">
        <f t="shared" si="71"/>
        <v>4571.51</v>
      </c>
      <c r="K242" s="246">
        <f t="shared" si="70"/>
        <v>4571.51</v>
      </c>
      <c r="L242" s="246">
        <f t="shared" si="73"/>
        <v>368.19000000000051</v>
      </c>
      <c r="M242" s="246">
        <f t="shared" si="72"/>
        <v>859.11000000000115</v>
      </c>
      <c r="N242" s="551"/>
      <c r="O242" s="551"/>
      <c r="P242" s="545"/>
      <c r="Q242" s="560"/>
      <c r="R242" s="439"/>
      <c r="S242" s="518"/>
    </row>
    <row r="243" spans="1:19" s="489" customFormat="1" ht="15.75" thickBot="1" x14ac:dyDescent="0.25">
      <c r="A243" s="553"/>
      <c r="B243" s="556"/>
      <c r="C243" s="320">
        <v>11</v>
      </c>
      <c r="D243" s="328" t="s">
        <v>193</v>
      </c>
      <c r="E243" s="356">
        <v>10</v>
      </c>
      <c r="F243" s="359">
        <v>8</v>
      </c>
      <c r="G243" s="247">
        <v>3908.9</v>
      </c>
      <c r="H243" s="247">
        <f>G243*F243</f>
        <v>31271.200000000001</v>
      </c>
      <c r="I243" s="494">
        <f>'Resumo Geral'!AG13</f>
        <v>4249.3100000000004</v>
      </c>
      <c r="J243" s="247">
        <f t="shared" si="71"/>
        <v>33994.480000000003</v>
      </c>
      <c r="K243" s="247">
        <f t="shared" si="70"/>
        <v>42493.100000000006</v>
      </c>
      <c r="L243" s="247">
        <f t="shared" si="73"/>
        <v>2723.2800000000025</v>
      </c>
      <c r="M243" s="247">
        <f t="shared" si="72"/>
        <v>6354.3200000000061</v>
      </c>
      <c r="N243" s="550"/>
      <c r="O243" s="550"/>
      <c r="P243" s="544"/>
      <c r="Q243" s="558"/>
      <c r="R243" s="439"/>
      <c r="S243" s="517"/>
    </row>
    <row r="244" spans="1:19" s="489" customFormat="1" ht="15.75" thickBot="1" x14ac:dyDescent="0.25">
      <c r="A244" s="554"/>
      <c r="B244" s="485" t="s">
        <v>320</v>
      </c>
      <c r="C244" s="323">
        <v>8</v>
      </c>
      <c r="D244" s="331" t="s">
        <v>192</v>
      </c>
      <c r="E244" s="289">
        <v>1</v>
      </c>
      <c r="F244" s="289">
        <v>1</v>
      </c>
      <c r="G244" s="274">
        <v>3378.56</v>
      </c>
      <c r="H244" s="274">
        <f t="shared" ref="H244:H264" si="75">G244*F244</f>
        <v>3378.56</v>
      </c>
      <c r="I244" s="498">
        <f>'Resumo Geral'!AG10</f>
        <v>3671.11</v>
      </c>
      <c r="J244" s="274">
        <f t="shared" si="71"/>
        <v>3671.11</v>
      </c>
      <c r="K244" s="274">
        <f t="shared" si="70"/>
        <v>3671.11</v>
      </c>
      <c r="L244" s="274">
        <f t="shared" si="73"/>
        <v>292.55000000000018</v>
      </c>
      <c r="M244" s="274">
        <f t="shared" si="72"/>
        <v>682.61666666666713</v>
      </c>
      <c r="N244" s="457">
        <f>M244</f>
        <v>682.61666666666713</v>
      </c>
      <c r="O244" s="457">
        <v>4504.7466666666669</v>
      </c>
      <c r="P244" s="524">
        <f>O244-N244</f>
        <v>3822.1299999999997</v>
      </c>
      <c r="Q244" s="503">
        <v>505</v>
      </c>
      <c r="R244" s="440"/>
      <c r="S244" s="515"/>
    </row>
    <row r="245" spans="1:19" s="489" customFormat="1" ht="15" x14ac:dyDescent="0.2">
      <c r="A245" s="552" t="s">
        <v>205</v>
      </c>
      <c r="B245" s="477" t="s">
        <v>318</v>
      </c>
      <c r="C245" s="322">
        <v>11</v>
      </c>
      <c r="D245" s="330" t="s">
        <v>193</v>
      </c>
      <c r="E245" s="290">
        <v>1</v>
      </c>
      <c r="F245" s="290">
        <v>1</v>
      </c>
      <c r="G245" s="376">
        <v>3908.9</v>
      </c>
      <c r="H245" s="376">
        <f t="shared" si="75"/>
        <v>3908.9</v>
      </c>
      <c r="I245" s="496">
        <f>'Resumo Geral'!AG13</f>
        <v>4249.3100000000004</v>
      </c>
      <c r="J245" s="376">
        <f t="shared" si="71"/>
        <v>4249.3100000000004</v>
      </c>
      <c r="K245" s="376">
        <f t="shared" si="70"/>
        <v>4249.3100000000004</v>
      </c>
      <c r="L245" s="376">
        <f t="shared" si="73"/>
        <v>340.41000000000031</v>
      </c>
      <c r="M245" s="376">
        <f t="shared" si="72"/>
        <v>794.29000000000076</v>
      </c>
      <c r="N245" s="520">
        <f>M245</f>
        <v>794.29000000000076</v>
      </c>
      <c r="O245" s="520">
        <v>5211.8666666666686</v>
      </c>
      <c r="P245" s="525">
        <f>O245-N245</f>
        <v>4417.5766666666677</v>
      </c>
      <c r="Q245" s="504">
        <v>529</v>
      </c>
      <c r="R245" s="441"/>
      <c r="S245" s="516"/>
    </row>
    <row r="246" spans="1:19" s="489" customFormat="1" ht="15.75" thickBot="1" x14ac:dyDescent="0.25">
      <c r="A246" s="554"/>
      <c r="B246" s="478" t="s">
        <v>319</v>
      </c>
      <c r="C246" s="320">
        <v>14</v>
      </c>
      <c r="D246" s="328" t="s">
        <v>182</v>
      </c>
      <c r="E246" s="288">
        <v>1</v>
      </c>
      <c r="F246" s="288">
        <v>1</v>
      </c>
      <c r="G246" s="383">
        <v>4611.41</v>
      </c>
      <c r="H246" s="383">
        <f t="shared" si="75"/>
        <v>4611.41</v>
      </c>
      <c r="I246" s="494">
        <f>'Resumo Geral'!AG16</f>
        <v>5014.5</v>
      </c>
      <c r="J246" s="383">
        <f t="shared" si="71"/>
        <v>5014.5</v>
      </c>
      <c r="K246" s="383">
        <f t="shared" si="70"/>
        <v>5014.5</v>
      </c>
      <c r="L246" s="383">
        <f t="shared" si="73"/>
        <v>403.09000000000015</v>
      </c>
      <c r="M246" s="383">
        <f t="shared" si="72"/>
        <v>940.54333333333375</v>
      </c>
      <c r="N246" s="463">
        <f>M246</f>
        <v>940.54333333333375</v>
      </c>
      <c r="O246" s="463">
        <v>6148.5466666666671</v>
      </c>
      <c r="P246" s="526">
        <f>O246-N246</f>
        <v>5208.0033333333331</v>
      </c>
      <c r="Q246" s="505">
        <v>530</v>
      </c>
      <c r="R246" s="440"/>
      <c r="S246" s="517"/>
    </row>
    <row r="247" spans="1:19" s="489" customFormat="1" ht="15.75" thickBot="1" x14ac:dyDescent="0.25">
      <c r="A247" s="552" t="s">
        <v>206</v>
      </c>
      <c r="B247" s="484" t="s">
        <v>320</v>
      </c>
      <c r="C247" s="324">
        <v>8</v>
      </c>
      <c r="D247" s="332" t="s">
        <v>192</v>
      </c>
      <c r="E247" s="291">
        <v>1</v>
      </c>
      <c r="F247" s="291">
        <v>1</v>
      </c>
      <c r="G247" s="276">
        <v>3378.56</v>
      </c>
      <c r="H247" s="276">
        <f t="shared" si="75"/>
        <v>3378.56</v>
      </c>
      <c r="I247" s="499">
        <f>'Resumo Geral'!AG10</f>
        <v>3671.11</v>
      </c>
      <c r="J247" s="276">
        <f t="shared" si="71"/>
        <v>3671.11</v>
      </c>
      <c r="K247" s="276">
        <f t="shared" si="70"/>
        <v>3671.11</v>
      </c>
      <c r="L247" s="276">
        <f t="shared" si="73"/>
        <v>292.55000000000018</v>
      </c>
      <c r="M247" s="276">
        <f t="shared" si="72"/>
        <v>682.61666666666713</v>
      </c>
      <c r="N247" s="521">
        <f>M247</f>
        <v>682.61666666666713</v>
      </c>
      <c r="O247" s="521">
        <v>4504.7466666666669</v>
      </c>
      <c r="P247" s="527">
        <f>O247-N247</f>
        <v>3822.1299999999997</v>
      </c>
      <c r="Q247" s="506">
        <v>507</v>
      </c>
      <c r="R247" s="440"/>
      <c r="S247" s="513"/>
    </row>
    <row r="248" spans="1:19" s="489" customFormat="1" ht="25.5" x14ac:dyDescent="0.2">
      <c r="A248" s="553"/>
      <c r="B248" s="555" t="s">
        <v>318</v>
      </c>
      <c r="C248" s="319">
        <v>9</v>
      </c>
      <c r="D248" s="327" t="s">
        <v>177</v>
      </c>
      <c r="E248" s="285">
        <v>1</v>
      </c>
      <c r="F248" s="285">
        <v>1</v>
      </c>
      <c r="G248" s="245">
        <v>5070.88</v>
      </c>
      <c r="H248" s="245">
        <f t="shared" si="75"/>
        <v>5070.88</v>
      </c>
      <c r="I248" s="493">
        <f>'Resumo Geral'!AG11</f>
        <v>5513.73</v>
      </c>
      <c r="J248" s="245">
        <f t="shared" si="71"/>
        <v>5513.73</v>
      </c>
      <c r="K248" s="245">
        <f t="shared" si="70"/>
        <v>5513.73</v>
      </c>
      <c r="L248" s="245">
        <f t="shared" si="73"/>
        <v>442.84999999999945</v>
      </c>
      <c r="M248" s="245">
        <f t="shared" si="72"/>
        <v>1033.3166666666655</v>
      </c>
      <c r="N248" s="549">
        <f>SUM(M248:M250)</f>
        <v>8973.6966666666704</v>
      </c>
      <c r="O248" s="549">
        <v>58874.906666666677</v>
      </c>
      <c r="P248" s="543">
        <f>O248-N248</f>
        <v>49901.210000000006</v>
      </c>
      <c r="Q248" s="557">
        <v>519</v>
      </c>
      <c r="R248" s="441"/>
      <c r="S248" s="516"/>
    </row>
    <row r="249" spans="1:19" s="489" customFormat="1" ht="15" x14ac:dyDescent="0.2">
      <c r="A249" s="553"/>
      <c r="B249" s="559"/>
      <c r="C249" s="321">
        <v>11</v>
      </c>
      <c r="D249" s="329" t="s">
        <v>193</v>
      </c>
      <c r="E249" s="287">
        <v>8</v>
      </c>
      <c r="F249" s="287">
        <v>8</v>
      </c>
      <c r="G249" s="246">
        <v>3908.9</v>
      </c>
      <c r="H249" s="246">
        <f t="shared" si="75"/>
        <v>31271.200000000001</v>
      </c>
      <c r="I249" s="495">
        <f>'Resumo Geral'!AG13</f>
        <v>4249.3100000000004</v>
      </c>
      <c r="J249" s="246">
        <f t="shared" si="71"/>
        <v>33994.480000000003</v>
      </c>
      <c r="K249" s="246">
        <f t="shared" si="70"/>
        <v>33994.480000000003</v>
      </c>
      <c r="L249" s="246">
        <f t="shared" si="73"/>
        <v>2723.2800000000025</v>
      </c>
      <c r="M249" s="246">
        <f t="shared" si="72"/>
        <v>6354.3200000000061</v>
      </c>
      <c r="N249" s="551"/>
      <c r="O249" s="551"/>
      <c r="P249" s="545"/>
      <c r="Q249" s="560"/>
      <c r="R249" s="443"/>
      <c r="S249" s="518"/>
    </row>
    <row r="250" spans="1:19" s="489" customFormat="1" ht="15.75" thickBot="1" x14ac:dyDescent="0.25">
      <c r="A250" s="553"/>
      <c r="B250" s="556"/>
      <c r="C250" s="320">
        <v>13</v>
      </c>
      <c r="D250" s="328" t="s">
        <v>193</v>
      </c>
      <c r="E250" s="288">
        <v>2</v>
      </c>
      <c r="F250" s="288">
        <v>2</v>
      </c>
      <c r="G250" s="247">
        <v>3907.05</v>
      </c>
      <c r="H250" s="247">
        <f t="shared" si="75"/>
        <v>7814.1</v>
      </c>
      <c r="I250" s="494">
        <f>'Resumo Geral'!AG15</f>
        <v>4246.92</v>
      </c>
      <c r="J250" s="247">
        <f t="shared" si="71"/>
        <v>8493.84</v>
      </c>
      <c r="K250" s="247">
        <f t="shared" si="70"/>
        <v>8493.84</v>
      </c>
      <c r="L250" s="247">
        <f t="shared" si="73"/>
        <v>679.73999999999978</v>
      </c>
      <c r="M250" s="247">
        <f t="shared" si="72"/>
        <v>1586.0599999999995</v>
      </c>
      <c r="N250" s="550"/>
      <c r="O250" s="550"/>
      <c r="P250" s="544"/>
      <c r="Q250" s="558"/>
      <c r="R250" s="186"/>
      <c r="S250" s="517"/>
    </row>
    <row r="251" spans="1:19" s="489" customFormat="1" ht="13.5" thickBot="1" x14ac:dyDescent="0.25">
      <c r="A251" s="554"/>
      <c r="B251" s="485" t="s">
        <v>319</v>
      </c>
      <c r="C251" s="323">
        <v>14</v>
      </c>
      <c r="D251" s="331" t="s">
        <v>182</v>
      </c>
      <c r="E251" s="292">
        <v>3</v>
      </c>
      <c r="F251" s="292">
        <v>3</v>
      </c>
      <c r="G251" s="274">
        <v>4611.41</v>
      </c>
      <c r="H251" s="274">
        <f t="shared" si="75"/>
        <v>13834.23</v>
      </c>
      <c r="I251" s="498">
        <f>'Resumo Geral'!AG16</f>
        <v>5014.5</v>
      </c>
      <c r="J251" s="274">
        <f t="shared" si="71"/>
        <v>15043.5</v>
      </c>
      <c r="K251" s="274">
        <f t="shared" si="70"/>
        <v>15043.5</v>
      </c>
      <c r="L251" s="274">
        <f t="shared" si="73"/>
        <v>1209.2700000000004</v>
      </c>
      <c r="M251" s="274">
        <f t="shared" si="72"/>
        <v>2821.630000000001</v>
      </c>
      <c r="N251" s="457">
        <f>M251</f>
        <v>2821.630000000001</v>
      </c>
      <c r="O251" s="457">
        <v>18445.640000000003</v>
      </c>
      <c r="P251" s="524">
        <f>O251-N251</f>
        <v>15624.010000000002</v>
      </c>
      <c r="Q251" s="503">
        <v>520</v>
      </c>
      <c r="R251" s="439"/>
      <c r="S251" s="515"/>
    </row>
    <row r="252" spans="1:19" s="489" customFormat="1" ht="51" x14ac:dyDescent="0.2">
      <c r="A252" s="552" t="s">
        <v>207</v>
      </c>
      <c r="B252" s="555" t="s">
        <v>319</v>
      </c>
      <c r="C252" s="319">
        <v>7</v>
      </c>
      <c r="D252" s="327" t="s">
        <v>189</v>
      </c>
      <c r="E252" s="285">
        <v>2</v>
      </c>
      <c r="F252" s="285">
        <v>2</v>
      </c>
      <c r="G252" s="245">
        <v>3908.9</v>
      </c>
      <c r="H252" s="245">
        <f t="shared" si="75"/>
        <v>7817.8</v>
      </c>
      <c r="I252" s="493">
        <f>'Resumo Geral'!AG9</f>
        <v>4249.3100000000004</v>
      </c>
      <c r="J252" s="245">
        <f t="shared" si="71"/>
        <v>8498.6200000000008</v>
      </c>
      <c r="K252" s="245">
        <f t="shared" si="70"/>
        <v>8498.6200000000008</v>
      </c>
      <c r="L252" s="245">
        <f t="shared" si="73"/>
        <v>680.82000000000062</v>
      </c>
      <c r="M252" s="245">
        <f t="shared" si="72"/>
        <v>1588.5800000000015</v>
      </c>
      <c r="N252" s="549">
        <f>SUM(M252:M254)</f>
        <v>4424.046666666668</v>
      </c>
      <c r="O252" s="549">
        <v>28956.626666666671</v>
      </c>
      <c r="P252" s="543">
        <f>O252-N252</f>
        <v>24532.58</v>
      </c>
      <c r="Q252" s="557">
        <v>517</v>
      </c>
      <c r="R252" s="439"/>
      <c r="S252" s="516"/>
    </row>
    <row r="253" spans="1:19" s="489" customFormat="1" x14ac:dyDescent="0.2">
      <c r="A253" s="553"/>
      <c r="B253" s="559"/>
      <c r="C253" s="321">
        <v>14</v>
      </c>
      <c r="D253" s="329" t="s">
        <v>182</v>
      </c>
      <c r="E253" s="283">
        <v>2</v>
      </c>
      <c r="F253" s="283">
        <v>2</v>
      </c>
      <c r="G253" s="246">
        <v>4611.41</v>
      </c>
      <c r="H253" s="246">
        <f t="shared" si="75"/>
        <v>9222.82</v>
      </c>
      <c r="I253" s="495">
        <f>'Resumo Geral'!AG16</f>
        <v>5014.5</v>
      </c>
      <c r="J253" s="246">
        <f t="shared" si="71"/>
        <v>10029</v>
      </c>
      <c r="K253" s="246">
        <f t="shared" si="70"/>
        <v>10029</v>
      </c>
      <c r="L253" s="246">
        <f t="shared" si="73"/>
        <v>806.18000000000029</v>
      </c>
      <c r="M253" s="246">
        <f t="shared" si="72"/>
        <v>1881.0866666666675</v>
      </c>
      <c r="N253" s="551"/>
      <c r="O253" s="551"/>
      <c r="P253" s="545"/>
      <c r="Q253" s="560"/>
      <c r="R253" s="522"/>
      <c r="S253" s="518"/>
    </row>
    <row r="254" spans="1:19" s="489" customFormat="1" ht="13.5" thickBot="1" x14ac:dyDescent="0.25">
      <c r="A254" s="553"/>
      <c r="B254" s="556"/>
      <c r="C254" s="320">
        <v>15</v>
      </c>
      <c r="D254" s="328" t="s">
        <v>182</v>
      </c>
      <c r="E254" s="282">
        <v>1</v>
      </c>
      <c r="F254" s="282">
        <v>1</v>
      </c>
      <c r="G254" s="247">
        <v>4676.8500000000004</v>
      </c>
      <c r="H254" s="247">
        <f t="shared" si="75"/>
        <v>4676.8500000000004</v>
      </c>
      <c r="I254" s="494">
        <f>'Resumo Geral'!AG17</f>
        <v>5085.87</v>
      </c>
      <c r="J254" s="247">
        <f t="shared" si="71"/>
        <v>5085.87</v>
      </c>
      <c r="K254" s="247">
        <f t="shared" si="70"/>
        <v>5085.87</v>
      </c>
      <c r="L254" s="247">
        <f t="shared" si="73"/>
        <v>409.01999999999953</v>
      </c>
      <c r="M254" s="247">
        <f t="shared" si="72"/>
        <v>954.37999999999886</v>
      </c>
      <c r="N254" s="550"/>
      <c r="O254" s="550"/>
      <c r="P254" s="544"/>
      <c r="Q254" s="558"/>
      <c r="R254" s="522"/>
      <c r="S254" s="517"/>
    </row>
    <row r="255" spans="1:19" s="489" customFormat="1" ht="25.5" x14ac:dyDescent="0.2">
      <c r="A255" s="553"/>
      <c r="B255" s="555" t="s">
        <v>318</v>
      </c>
      <c r="C255" s="319">
        <v>9</v>
      </c>
      <c r="D255" s="327" t="s">
        <v>177</v>
      </c>
      <c r="E255" s="285">
        <v>1</v>
      </c>
      <c r="F255" s="285">
        <v>1</v>
      </c>
      <c r="G255" s="245">
        <v>5070.88</v>
      </c>
      <c r="H255" s="245">
        <f t="shared" si="75"/>
        <v>5070.88</v>
      </c>
      <c r="I255" s="493">
        <f>'Resumo Geral'!AG11</f>
        <v>5513.73</v>
      </c>
      <c r="J255" s="245">
        <f t="shared" si="71"/>
        <v>5513.73</v>
      </c>
      <c r="K255" s="245">
        <f t="shared" si="70"/>
        <v>5513.73</v>
      </c>
      <c r="L255" s="245">
        <f t="shared" si="73"/>
        <v>442.84999999999945</v>
      </c>
      <c r="M255" s="245">
        <f t="shared" si="72"/>
        <v>1033.3166666666655</v>
      </c>
      <c r="N255" s="549">
        <f>SUM(M255:M257)</f>
        <v>8845.3166666666712</v>
      </c>
      <c r="O255" s="549">
        <v>58001.320000000007</v>
      </c>
      <c r="P255" s="543">
        <f>O255-N255</f>
        <v>49156.003333333334</v>
      </c>
      <c r="Q255" s="557">
        <v>518</v>
      </c>
      <c r="R255" s="522"/>
      <c r="S255" s="516"/>
    </row>
    <row r="256" spans="1:19" s="489" customFormat="1" ht="15" x14ac:dyDescent="0.2">
      <c r="A256" s="553"/>
      <c r="B256" s="559"/>
      <c r="C256" s="321">
        <v>11</v>
      </c>
      <c r="D256" s="329" t="s">
        <v>193</v>
      </c>
      <c r="E256" s="287">
        <v>9</v>
      </c>
      <c r="F256" s="287">
        <v>9</v>
      </c>
      <c r="G256" s="246">
        <v>3908.9</v>
      </c>
      <c r="H256" s="246">
        <f t="shared" si="75"/>
        <v>35180.1</v>
      </c>
      <c r="I256" s="495">
        <f>'Resumo Geral'!AG13</f>
        <v>4249.3100000000004</v>
      </c>
      <c r="J256" s="246">
        <f t="shared" si="71"/>
        <v>38243.79</v>
      </c>
      <c r="K256" s="246">
        <f t="shared" si="70"/>
        <v>38243.79</v>
      </c>
      <c r="L256" s="246">
        <f t="shared" si="73"/>
        <v>3063.6900000000023</v>
      </c>
      <c r="M256" s="246">
        <f t="shared" si="72"/>
        <v>7148.6100000000051</v>
      </c>
      <c r="N256" s="551"/>
      <c r="O256" s="551"/>
      <c r="P256" s="545"/>
      <c r="Q256" s="560"/>
      <c r="R256" s="522"/>
      <c r="S256" s="518"/>
    </row>
    <row r="257" spans="1:19" s="489" customFormat="1" ht="13.5" thickBot="1" x14ac:dyDescent="0.25">
      <c r="A257" s="553"/>
      <c r="B257" s="556"/>
      <c r="C257" s="323">
        <v>12</v>
      </c>
      <c r="D257" s="331" t="s">
        <v>193</v>
      </c>
      <c r="E257" s="292">
        <v>1</v>
      </c>
      <c r="F257" s="292">
        <v>1</v>
      </c>
      <c r="G257" s="274">
        <v>3250.01</v>
      </c>
      <c r="H257" s="274">
        <f t="shared" si="75"/>
        <v>3250.01</v>
      </c>
      <c r="I257" s="498">
        <f>'Resumo Geral'!AG14</f>
        <v>3534.32</v>
      </c>
      <c r="J257" s="274">
        <f t="shared" si="71"/>
        <v>3534.32</v>
      </c>
      <c r="K257" s="274">
        <f t="shared" ref="K257:K258" si="76">I257*E257</f>
        <v>3534.32</v>
      </c>
      <c r="L257" s="274">
        <f t="shared" si="73"/>
        <v>284.30999999999995</v>
      </c>
      <c r="M257" s="274">
        <f t="shared" si="72"/>
        <v>663.38999999999987</v>
      </c>
      <c r="N257" s="550"/>
      <c r="O257" s="550"/>
      <c r="P257" s="544"/>
      <c r="Q257" s="558"/>
      <c r="R257" s="522"/>
      <c r="S257" s="517"/>
    </row>
    <row r="258" spans="1:19" s="489" customFormat="1" ht="15.75" thickBot="1" x14ac:dyDescent="0.25">
      <c r="A258" s="554"/>
      <c r="B258" s="485" t="s">
        <v>320</v>
      </c>
      <c r="C258" s="322">
        <v>8</v>
      </c>
      <c r="D258" s="330" t="s">
        <v>192</v>
      </c>
      <c r="E258" s="290">
        <v>1</v>
      </c>
      <c r="F258" s="290">
        <v>1</v>
      </c>
      <c r="G258" s="248">
        <v>3378.56</v>
      </c>
      <c r="H258" s="248">
        <f t="shared" si="75"/>
        <v>3378.56</v>
      </c>
      <c r="I258" s="496">
        <f>'Resumo Geral'!AG10</f>
        <v>3671.11</v>
      </c>
      <c r="J258" s="248">
        <f t="shared" si="71"/>
        <v>3671.11</v>
      </c>
      <c r="K258" s="248">
        <f t="shared" si="76"/>
        <v>3671.11</v>
      </c>
      <c r="L258" s="248">
        <f t="shared" si="73"/>
        <v>292.55000000000018</v>
      </c>
      <c r="M258" s="248">
        <f t="shared" si="72"/>
        <v>682.61666666666713</v>
      </c>
      <c r="N258" s="457">
        <f>M258</f>
        <v>682.61666666666713</v>
      </c>
      <c r="O258" s="457">
        <v>4504.7466666666669</v>
      </c>
      <c r="P258" s="524">
        <f>O258-N258</f>
        <v>3822.1299999999997</v>
      </c>
      <c r="Q258" s="503">
        <v>509</v>
      </c>
      <c r="R258" s="522"/>
      <c r="S258" s="515"/>
    </row>
    <row r="259" spans="1:19" s="489" customFormat="1" ht="51" x14ac:dyDescent="0.2">
      <c r="A259" s="552" t="s">
        <v>208</v>
      </c>
      <c r="B259" s="555" t="s">
        <v>319</v>
      </c>
      <c r="C259" s="319">
        <v>7</v>
      </c>
      <c r="D259" s="327" t="s">
        <v>189</v>
      </c>
      <c r="E259" s="285">
        <v>2</v>
      </c>
      <c r="F259" s="285">
        <v>2</v>
      </c>
      <c r="G259" s="245">
        <v>3908.9</v>
      </c>
      <c r="H259" s="245">
        <f t="shared" si="75"/>
        <v>7817.8</v>
      </c>
      <c r="I259" s="493">
        <f>'Resumo Geral'!AG9</f>
        <v>4249.3100000000004</v>
      </c>
      <c r="J259" s="245">
        <f t="shared" si="71"/>
        <v>8498.6200000000008</v>
      </c>
      <c r="K259" s="245">
        <f t="shared" ref="K259:K285" si="77">I259*E259</f>
        <v>8498.6200000000008</v>
      </c>
      <c r="L259" s="245">
        <f t="shared" si="73"/>
        <v>680.82000000000062</v>
      </c>
      <c r="M259" s="245">
        <f t="shared" si="72"/>
        <v>1588.5800000000015</v>
      </c>
      <c r="N259" s="549">
        <f>SUM(M259:M260)</f>
        <v>2529.1233333333353</v>
      </c>
      <c r="O259" s="549">
        <v>16572.28</v>
      </c>
      <c r="P259" s="543">
        <f>O259-N259</f>
        <v>14043.156666666664</v>
      </c>
      <c r="Q259" s="557">
        <v>521</v>
      </c>
      <c r="R259" s="522"/>
      <c r="S259" s="516"/>
    </row>
    <row r="260" spans="1:19" s="489" customFormat="1" ht="13.5" thickBot="1" x14ac:dyDescent="0.25">
      <c r="A260" s="553"/>
      <c r="B260" s="556"/>
      <c r="C260" s="320">
        <v>14</v>
      </c>
      <c r="D260" s="328" t="s">
        <v>182</v>
      </c>
      <c r="E260" s="282">
        <v>1</v>
      </c>
      <c r="F260" s="282">
        <v>1</v>
      </c>
      <c r="G260" s="247">
        <v>4611.41</v>
      </c>
      <c r="H260" s="247">
        <f t="shared" si="75"/>
        <v>4611.41</v>
      </c>
      <c r="I260" s="494">
        <f>'Resumo Geral'!AG16</f>
        <v>5014.5</v>
      </c>
      <c r="J260" s="247">
        <f t="shared" si="71"/>
        <v>5014.5</v>
      </c>
      <c r="K260" s="247">
        <f t="shared" si="77"/>
        <v>5014.5</v>
      </c>
      <c r="L260" s="247">
        <f t="shared" si="73"/>
        <v>403.09000000000015</v>
      </c>
      <c r="M260" s="247">
        <f t="shared" si="72"/>
        <v>940.54333333333375</v>
      </c>
      <c r="N260" s="550"/>
      <c r="O260" s="550"/>
      <c r="P260" s="544"/>
      <c r="Q260" s="558"/>
      <c r="R260" s="522"/>
      <c r="S260" s="517"/>
    </row>
    <row r="261" spans="1:19" s="489" customFormat="1" ht="15" x14ac:dyDescent="0.2">
      <c r="A261" s="553"/>
      <c r="B261" s="555" t="s">
        <v>318</v>
      </c>
      <c r="C261" s="319">
        <v>11</v>
      </c>
      <c r="D261" s="327" t="s">
        <v>193</v>
      </c>
      <c r="E261" s="285">
        <v>6</v>
      </c>
      <c r="F261" s="285">
        <v>6</v>
      </c>
      <c r="G261" s="245">
        <v>3908.9</v>
      </c>
      <c r="H261" s="245">
        <f t="shared" si="75"/>
        <v>23453.4</v>
      </c>
      <c r="I261" s="493">
        <f>'Resumo Geral'!AG13</f>
        <v>4249.3100000000004</v>
      </c>
      <c r="J261" s="245">
        <f t="shared" si="71"/>
        <v>25495.86</v>
      </c>
      <c r="K261" s="245">
        <f t="shared" si="77"/>
        <v>25495.86</v>
      </c>
      <c r="L261" s="245">
        <f t="shared" si="73"/>
        <v>2042.4599999999991</v>
      </c>
      <c r="M261" s="245">
        <f t="shared" si="72"/>
        <v>4765.739999999998</v>
      </c>
      <c r="N261" s="549">
        <f>SUM(M261:M262)</f>
        <v>5558.7699999999977</v>
      </c>
      <c r="O261" s="549">
        <v>36480.600000000006</v>
      </c>
      <c r="P261" s="543">
        <f>O261-N261</f>
        <v>30921.830000000009</v>
      </c>
      <c r="Q261" s="557">
        <v>522</v>
      </c>
      <c r="R261" s="522"/>
      <c r="S261" s="516"/>
    </row>
    <row r="262" spans="1:19" s="489" customFormat="1" ht="13.5" thickBot="1" x14ac:dyDescent="0.25">
      <c r="A262" s="553"/>
      <c r="B262" s="556"/>
      <c r="C262" s="320">
        <v>13</v>
      </c>
      <c r="D262" s="328" t="s">
        <v>193</v>
      </c>
      <c r="E262" s="282">
        <v>1</v>
      </c>
      <c r="F262" s="282">
        <v>1</v>
      </c>
      <c r="G262" s="247">
        <v>3907.05</v>
      </c>
      <c r="H262" s="247">
        <f t="shared" si="75"/>
        <v>3907.05</v>
      </c>
      <c r="I262" s="494">
        <f>'Resumo Geral'!AG15</f>
        <v>4246.92</v>
      </c>
      <c r="J262" s="247">
        <f t="shared" si="71"/>
        <v>4246.92</v>
      </c>
      <c r="K262" s="247">
        <f t="shared" si="77"/>
        <v>4246.92</v>
      </c>
      <c r="L262" s="247">
        <f t="shared" si="73"/>
        <v>339.86999999999989</v>
      </c>
      <c r="M262" s="247">
        <f t="shared" si="72"/>
        <v>793.02999999999975</v>
      </c>
      <c r="N262" s="550"/>
      <c r="O262" s="550"/>
      <c r="P262" s="544"/>
      <c r="Q262" s="558"/>
      <c r="R262" s="522"/>
      <c r="S262" s="517"/>
    </row>
    <row r="263" spans="1:19" s="489" customFormat="1" ht="13.5" thickBot="1" x14ac:dyDescent="0.25">
      <c r="A263" s="554"/>
      <c r="B263" s="485" t="s">
        <v>320</v>
      </c>
      <c r="C263" s="323">
        <v>8</v>
      </c>
      <c r="D263" s="331" t="s">
        <v>192</v>
      </c>
      <c r="E263" s="292">
        <v>1</v>
      </c>
      <c r="F263" s="292">
        <v>1</v>
      </c>
      <c r="G263" s="274">
        <v>3378.56</v>
      </c>
      <c r="H263" s="274">
        <f t="shared" si="75"/>
        <v>3378.56</v>
      </c>
      <c r="I263" s="498">
        <f>'Resumo Geral'!AG10</f>
        <v>3671.11</v>
      </c>
      <c r="J263" s="274">
        <f t="shared" si="71"/>
        <v>3671.11</v>
      </c>
      <c r="K263" s="274">
        <f t="shared" si="77"/>
        <v>3671.11</v>
      </c>
      <c r="L263" s="274">
        <f t="shared" si="73"/>
        <v>292.55000000000018</v>
      </c>
      <c r="M263" s="274">
        <f t="shared" si="72"/>
        <v>682.61666666666713</v>
      </c>
      <c r="N263" s="457">
        <f>M263</f>
        <v>682.61666666666713</v>
      </c>
      <c r="O263" s="457">
        <v>4504.7466666666669</v>
      </c>
      <c r="P263" s="524">
        <f>O263-N263</f>
        <v>3822.1299999999997</v>
      </c>
      <c r="Q263" s="503">
        <v>508</v>
      </c>
      <c r="R263" s="522"/>
      <c r="S263" s="515"/>
    </row>
    <row r="264" spans="1:19" s="489" customFormat="1" ht="15" x14ac:dyDescent="0.2">
      <c r="A264" s="552" t="s">
        <v>209</v>
      </c>
      <c r="B264" s="477" t="s">
        <v>320</v>
      </c>
      <c r="C264" s="322">
        <v>8</v>
      </c>
      <c r="D264" s="330" t="s">
        <v>192</v>
      </c>
      <c r="E264" s="290">
        <v>1</v>
      </c>
      <c r="F264" s="290">
        <v>1</v>
      </c>
      <c r="G264" s="248">
        <v>3378.56</v>
      </c>
      <c r="H264" s="248">
        <f t="shared" si="75"/>
        <v>3378.56</v>
      </c>
      <c r="I264" s="496">
        <f>'Resumo Geral'!AG10</f>
        <v>3671.11</v>
      </c>
      <c r="J264" s="248">
        <f t="shared" si="71"/>
        <v>3671.11</v>
      </c>
      <c r="K264" s="248">
        <f t="shared" si="77"/>
        <v>3671.11</v>
      </c>
      <c r="L264" s="248">
        <f t="shared" si="73"/>
        <v>292.55000000000018</v>
      </c>
      <c r="M264" s="248">
        <f t="shared" si="72"/>
        <v>682.61666666666713</v>
      </c>
      <c r="N264" s="520">
        <f>M264</f>
        <v>682.61666666666713</v>
      </c>
      <c r="O264" s="520">
        <v>4504.7466666666669</v>
      </c>
      <c r="P264" s="525">
        <f>O264-N264</f>
        <v>3822.1299999999997</v>
      </c>
      <c r="Q264" s="507">
        <v>506</v>
      </c>
      <c r="R264" s="522"/>
      <c r="S264" s="516"/>
    </row>
    <row r="265" spans="1:19" s="489" customFormat="1" ht="15" x14ac:dyDescent="0.2">
      <c r="A265" s="553"/>
      <c r="B265" s="480" t="s">
        <v>318</v>
      </c>
      <c r="C265" s="321">
        <v>11</v>
      </c>
      <c r="D265" s="329" t="s">
        <v>193</v>
      </c>
      <c r="E265" s="287">
        <v>4</v>
      </c>
      <c r="F265" s="287">
        <v>3</v>
      </c>
      <c r="G265" s="246">
        <v>3908.9</v>
      </c>
      <c r="H265" s="246">
        <f>G265*F265</f>
        <v>11726.7</v>
      </c>
      <c r="I265" s="495">
        <f>'Resumo Geral'!AG13</f>
        <v>4249.3100000000004</v>
      </c>
      <c r="J265" s="246">
        <f t="shared" ref="J265:J284" si="78">I265*F265</f>
        <v>12747.93</v>
      </c>
      <c r="K265" s="246">
        <f t="shared" si="77"/>
        <v>16997.240000000002</v>
      </c>
      <c r="L265" s="246">
        <f t="shared" si="73"/>
        <v>1021.2299999999996</v>
      </c>
      <c r="M265" s="246">
        <f t="shared" si="72"/>
        <v>2382.869999999999</v>
      </c>
      <c r="N265" s="462">
        <f>M265</f>
        <v>2382.869999999999</v>
      </c>
      <c r="O265" s="462">
        <v>15635.600000000006</v>
      </c>
      <c r="P265" s="528">
        <f>O265-N265</f>
        <v>13252.730000000007</v>
      </c>
      <c r="Q265" s="508">
        <v>510</v>
      </c>
      <c r="R265" s="522"/>
      <c r="S265" s="518"/>
    </row>
    <row r="266" spans="1:19" s="489" customFormat="1" ht="13.5" thickBot="1" x14ac:dyDescent="0.25">
      <c r="A266" s="554"/>
      <c r="B266" s="478" t="s">
        <v>319</v>
      </c>
      <c r="C266" s="320">
        <v>14</v>
      </c>
      <c r="D266" s="328" t="s">
        <v>182</v>
      </c>
      <c r="E266" s="282">
        <v>1</v>
      </c>
      <c r="F266" s="282">
        <v>1</v>
      </c>
      <c r="G266" s="247">
        <v>4611.41</v>
      </c>
      <c r="H266" s="247">
        <f t="shared" ref="H266:H282" si="79">G266*F266</f>
        <v>4611.41</v>
      </c>
      <c r="I266" s="494">
        <f>'Resumo Geral'!AG16</f>
        <v>5014.5</v>
      </c>
      <c r="J266" s="247">
        <f t="shared" si="78"/>
        <v>5014.5</v>
      </c>
      <c r="K266" s="247">
        <f t="shared" si="77"/>
        <v>5014.5</v>
      </c>
      <c r="L266" s="247">
        <f t="shared" si="73"/>
        <v>403.09000000000015</v>
      </c>
      <c r="M266" s="247">
        <f t="shared" si="72"/>
        <v>940.54333333333375</v>
      </c>
      <c r="N266" s="463">
        <f>M266</f>
        <v>940.54333333333375</v>
      </c>
      <c r="O266" s="463">
        <v>6148.5466666666671</v>
      </c>
      <c r="P266" s="526">
        <f>O266-N266</f>
        <v>5208.0033333333331</v>
      </c>
      <c r="Q266" s="509">
        <v>511</v>
      </c>
      <c r="R266" s="522"/>
      <c r="S266" s="517"/>
    </row>
    <row r="267" spans="1:19" s="489" customFormat="1" ht="51" x14ac:dyDescent="0.2">
      <c r="A267" s="552" t="s">
        <v>210</v>
      </c>
      <c r="B267" s="555" t="s">
        <v>319</v>
      </c>
      <c r="C267" s="319">
        <v>7</v>
      </c>
      <c r="D267" s="327" t="s">
        <v>189</v>
      </c>
      <c r="E267" s="285">
        <v>3</v>
      </c>
      <c r="F267" s="285">
        <v>3</v>
      </c>
      <c r="G267" s="245">
        <v>3908.9</v>
      </c>
      <c r="H267" s="245">
        <f t="shared" si="79"/>
        <v>11726.7</v>
      </c>
      <c r="I267" s="493">
        <f>'Resumo Geral'!AG9</f>
        <v>4249.3100000000004</v>
      </c>
      <c r="J267" s="245">
        <f t="shared" si="78"/>
        <v>12747.93</v>
      </c>
      <c r="K267" s="245">
        <f t="shared" si="77"/>
        <v>12747.93</v>
      </c>
      <c r="L267" s="245">
        <f t="shared" si="73"/>
        <v>1021.2299999999996</v>
      </c>
      <c r="M267" s="245">
        <f t="shared" si="72"/>
        <v>2382.869999999999</v>
      </c>
      <c r="N267" s="549">
        <f>SUM(M267:M268)</f>
        <v>3323.413333333333</v>
      </c>
      <c r="O267" s="549">
        <v>21784.146666666667</v>
      </c>
      <c r="P267" s="543">
        <f>O267-N267</f>
        <v>18460.733333333334</v>
      </c>
      <c r="Q267" s="557">
        <v>126</v>
      </c>
      <c r="R267" s="522"/>
      <c r="S267" s="516"/>
    </row>
    <row r="268" spans="1:19" s="489" customFormat="1" ht="13.5" thickBot="1" x14ac:dyDescent="0.25">
      <c r="A268" s="553"/>
      <c r="B268" s="556"/>
      <c r="C268" s="320">
        <v>14</v>
      </c>
      <c r="D268" s="328" t="s">
        <v>182</v>
      </c>
      <c r="E268" s="282">
        <v>1</v>
      </c>
      <c r="F268" s="282">
        <v>1</v>
      </c>
      <c r="G268" s="247">
        <v>4611.41</v>
      </c>
      <c r="H268" s="247">
        <f t="shared" si="79"/>
        <v>4611.41</v>
      </c>
      <c r="I268" s="494">
        <f>'Resumo Geral'!AG16</f>
        <v>5014.5</v>
      </c>
      <c r="J268" s="247">
        <f t="shared" si="78"/>
        <v>5014.5</v>
      </c>
      <c r="K268" s="247">
        <f t="shared" si="77"/>
        <v>5014.5</v>
      </c>
      <c r="L268" s="247">
        <f t="shared" si="73"/>
        <v>403.09000000000015</v>
      </c>
      <c r="M268" s="247">
        <f t="shared" si="72"/>
        <v>940.54333333333375</v>
      </c>
      <c r="N268" s="550"/>
      <c r="O268" s="550"/>
      <c r="P268" s="544"/>
      <c r="Q268" s="558"/>
      <c r="R268" s="522"/>
      <c r="S268" s="517"/>
    </row>
    <row r="269" spans="1:19" s="489" customFormat="1" ht="25.5" x14ac:dyDescent="0.2">
      <c r="A269" s="553"/>
      <c r="B269" s="555" t="s">
        <v>318</v>
      </c>
      <c r="C269" s="319">
        <v>9</v>
      </c>
      <c r="D269" s="327" t="s">
        <v>177</v>
      </c>
      <c r="E269" s="285">
        <v>1</v>
      </c>
      <c r="F269" s="285">
        <v>1</v>
      </c>
      <c r="G269" s="245">
        <v>5070.88</v>
      </c>
      <c r="H269" s="245">
        <f t="shared" si="79"/>
        <v>5070.88</v>
      </c>
      <c r="I269" s="493">
        <f>'Resumo Geral'!AG11</f>
        <v>5513.73</v>
      </c>
      <c r="J269" s="245">
        <f t="shared" si="78"/>
        <v>5513.73</v>
      </c>
      <c r="K269" s="245">
        <f t="shared" si="77"/>
        <v>5513.73</v>
      </c>
      <c r="L269" s="245">
        <f t="shared" si="73"/>
        <v>442.84999999999945</v>
      </c>
      <c r="M269" s="245">
        <f t="shared" si="72"/>
        <v>1033.3166666666655</v>
      </c>
      <c r="N269" s="549">
        <f>SUM(M269:M272)</f>
        <v>8844.0566666666709</v>
      </c>
      <c r="O269" s="549">
        <v>57998.853333333333</v>
      </c>
      <c r="P269" s="543">
        <f>O269-N269</f>
        <v>49154.796666666662</v>
      </c>
      <c r="Q269" s="557">
        <v>127</v>
      </c>
      <c r="R269" s="522"/>
      <c r="S269" s="516"/>
    </row>
    <row r="270" spans="1:19" s="489" customFormat="1" ht="15" x14ac:dyDescent="0.2">
      <c r="A270" s="553"/>
      <c r="B270" s="559"/>
      <c r="C270" s="321">
        <v>11</v>
      </c>
      <c r="D270" s="329" t="s">
        <v>193</v>
      </c>
      <c r="E270" s="287">
        <v>8</v>
      </c>
      <c r="F270" s="287">
        <v>8</v>
      </c>
      <c r="G270" s="246">
        <v>3908.9</v>
      </c>
      <c r="H270" s="246">
        <f t="shared" si="79"/>
        <v>31271.200000000001</v>
      </c>
      <c r="I270" s="495">
        <f>'Resumo Geral'!AG13</f>
        <v>4249.3100000000004</v>
      </c>
      <c r="J270" s="246">
        <f t="shared" si="78"/>
        <v>33994.480000000003</v>
      </c>
      <c r="K270" s="246">
        <f t="shared" si="77"/>
        <v>33994.480000000003</v>
      </c>
      <c r="L270" s="246">
        <f t="shared" si="73"/>
        <v>2723.2800000000025</v>
      </c>
      <c r="M270" s="246">
        <f t="shared" si="72"/>
        <v>6354.3200000000061</v>
      </c>
      <c r="N270" s="551"/>
      <c r="O270" s="551"/>
      <c r="P270" s="545"/>
      <c r="Q270" s="560"/>
      <c r="R270" s="522"/>
      <c r="S270" s="518"/>
    </row>
    <row r="271" spans="1:19" s="489" customFormat="1" x14ac:dyDescent="0.2">
      <c r="A271" s="553"/>
      <c r="B271" s="559"/>
      <c r="C271" s="321">
        <v>12</v>
      </c>
      <c r="D271" s="329" t="s">
        <v>193</v>
      </c>
      <c r="E271" s="283">
        <v>1</v>
      </c>
      <c r="F271" s="283">
        <v>1</v>
      </c>
      <c r="G271" s="246">
        <v>3250.01</v>
      </c>
      <c r="H271" s="246">
        <f t="shared" si="79"/>
        <v>3250.01</v>
      </c>
      <c r="I271" s="495">
        <f>'Resumo Geral'!AG14</f>
        <v>3534.32</v>
      </c>
      <c r="J271" s="246">
        <f t="shared" si="78"/>
        <v>3534.32</v>
      </c>
      <c r="K271" s="246">
        <f t="shared" si="77"/>
        <v>3534.32</v>
      </c>
      <c r="L271" s="246">
        <f t="shared" si="73"/>
        <v>284.30999999999995</v>
      </c>
      <c r="M271" s="246">
        <f t="shared" si="72"/>
        <v>663.38999999999987</v>
      </c>
      <c r="N271" s="551"/>
      <c r="O271" s="551"/>
      <c r="P271" s="545"/>
      <c r="Q271" s="560"/>
      <c r="R271" s="522"/>
      <c r="S271" s="518"/>
    </row>
    <row r="272" spans="1:19" s="489" customFormat="1" ht="13.5" thickBot="1" x14ac:dyDescent="0.25">
      <c r="A272" s="553"/>
      <c r="B272" s="556"/>
      <c r="C272" s="320">
        <v>13</v>
      </c>
      <c r="D272" s="328" t="s">
        <v>193</v>
      </c>
      <c r="E272" s="282">
        <v>1</v>
      </c>
      <c r="F272" s="282">
        <v>1</v>
      </c>
      <c r="G272" s="247">
        <v>3907.05</v>
      </c>
      <c r="H272" s="247">
        <f t="shared" si="79"/>
        <v>3907.05</v>
      </c>
      <c r="I272" s="494">
        <f>'Resumo Geral'!AG15</f>
        <v>4246.92</v>
      </c>
      <c r="J272" s="247">
        <f t="shared" si="78"/>
        <v>4246.92</v>
      </c>
      <c r="K272" s="247">
        <f t="shared" si="77"/>
        <v>4246.92</v>
      </c>
      <c r="L272" s="247">
        <f t="shared" si="73"/>
        <v>339.86999999999989</v>
      </c>
      <c r="M272" s="247">
        <f t="shared" si="72"/>
        <v>793.02999999999975</v>
      </c>
      <c r="N272" s="550"/>
      <c r="O272" s="550"/>
      <c r="P272" s="544"/>
      <c r="Q272" s="558"/>
      <c r="R272" s="522"/>
      <c r="S272" s="517"/>
    </row>
    <row r="273" spans="1:19" s="489" customFormat="1" ht="15.75" thickBot="1" x14ac:dyDescent="0.25">
      <c r="A273" s="554"/>
      <c r="B273" s="485" t="s">
        <v>320</v>
      </c>
      <c r="C273" s="322">
        <v>8</v>
      </c>
      <c r="D273" s="330" t="s">
        <v>192</v>
      </c>
      <c r="E273" s="290">
        <v>1</v>
      </c>
      <c r="F273" s="290">
        <v>1</v>
      </c>
      <c r="G273" s="248">
        <v>3378.56</v>
      </c>
      <c r="H273" s="248">
        <f t="shared" si="79"/>
        <v>3378.56</v>
      </c>
      <c r="I273" s="496">
        <f>'Resumo Geral'!AG10</f>
        <v>3671.11</v>
      </c>
      <c r="J273" s="248">
        <f t="shared" si="78"/>
        <v>3671.11</v>
      </c>
      <c r="K273" s="248">
        <f t="shared" si="77"/>
        <v>3671.11</v>
      </c>
      <c r="L273" s="248">
        <f t="shared" si="73"/>
        <v>292.55000000000018</v>
      </c>
      <c r="M273" s="248">
        <f t="shared" si="72"/>
        <v>682.61666666666713</v>
      </c>
      <c r="N273" s="457">
        <f>M273</f>
        <v>682.61666666666713</v>
      </c>
      <c r="O273" s="457">
        <v>4504.7466666666669</v>
      </c>
      <c r="P273" s="524">
        <f>O273-N273</f>
        <v>3822.1299999999997</v>
      </c>
      <c r="Q273" s="503">
        <v>128</v>
      </c>
      <c r="R273" s="522"/>
      <c r="S273" s="515"/>
    </row>
    <row r="274" spans="1:19" s="489" customFormat="1" ht="51" x14ac:dyDescent="0.2">
      <c r="A274" s="552" t="s">
        <v>188</v>
      </c>
      <c r="B274" s="555" t="s">
        <v>319</v>
      </c>
      <c r="C274" s="319">
        <v>16</v>
      </c>
      <c r="D274" s="327" t="s">
        <v>189</v>
      </c>
      <c r="E274" s="281">
        <v>4</v>
      </c>
      <c r="F274" s="281">
        <v>4</v>
      </c>
      <c r="G274" s="446">
        <v>3931.94</v>
      </c>
      <c r="H274" s="446">
        <f>G274*F274</f>
        <v>15727.76</v>
      </c>
      <c r="I274" s="493">
        <f>'Resumo Geral'!AG18</f>
        <v>4267.54</v>
      </c>
      <c r="J274" s="446">
        <f t="shared" si="78"/>
        <v>17070.16</v>
      </c>
      <c r="K274" s="446">
        <f t="shared" si="77"/>
        <v>17070.16</v>
      </c>
      <c r="L274" s="446">
        <f t="shared" si="73"/>
        <v>1342.3999999999996</v>
      </c>
      <c r="M274" s="446">
        <f t="shared" si="72"/>
        <v>3132.266666666666</v>
      </c>
      <c r="N274" s="549">
        <f>SUM(M274:M275)</f>
        <v>5917.7766666666685</v>
      </c>
      <c r="O274" s="549">
        <v>39492.866666666683</v>
      </c>
      <c r="P274" s="543">
        <f>O274-N274</f>
        <v>33575.090000000011</v>
      </c>
      <c r="Q274" s="561">
        <v>123</v>
      </c>
      <c r="R274" s="522"/>
      <c r="S274" s="516"/>
    </row>
    <row r="275" spans="1:19" s="489" customFormat="1" ht="13.5" thickBot="1" x14ac:dyDescent="0.25">
      <c r="A275" s="553"/>
      <c r="B275" s="556"/>
      <c r="C275" s="320">
        <v>20</v>
      </c>
      <c r="D275" s="328" t="s">
        <v>182</v>
      </c>
      <c r="E275" s="282">
        <v>3</v>
      </c>
      <c r="F275" s="282">
        <v>3</v>
      </c>
      <c r="G275" s="383">
        <v>4630.63</v>
      </c>
      <c r="H275" s="383">
        <f>G275*F275</f>
        <v>13891.89</v>
      </c>
      <c r="I275" s="494">
        <f>'Resumo Geral'!AG22</f>
        <v>5028.5600000000004</v>
      </c>
      <c r="J275" s="383">
        <f t="shared" si="78"/>
        <v>15085.68</v>
      </c>
      <c r="K275" s="383">
        <f t="shared" si="77"/>
        <v>15085.68</v>
      </c>
      <c r="L275" s="383">
        <f t="shared" si="73"/>
        <v>1193.7900000000009</v>
      </c>
      <c r="M275" s="383">
        <f t="shared" si="72"/>
        <v>2785.510000000002</v>
      </c>
      <c r="N275" s="550"/>
      <c r="O275" s="550"/>
      <c r="P275" s="544"/>
      <c r="Q275" s="562"/>
      <c r="R275" s="522"/>
      <c r="S275" s="517"/>
    </row>
    <row r="276" spans="1:19" s="489" customFormat="1" ht="25.5" x14ac:dyDescent="0.2">
      <c r="A276" s="553"/>
      <c r="B276" s="563" t="s">
        <v>318</v>
      </c>
      <c r="C276" s="319">
        <v>18</v>
      </c>
      <c r="D276" s="327" t="s">
        <v>177</v>
      </c>
      <c r="E276" s="281">
        <v>1</v>
      </c>
      <c r="F276" s="281">
        <v>1</v>
      </c>
      <c r="G276" s="446">
        <v>6163.38</v>
      </c>
      <c r="H276" s="446">
        <f t="shared" si="79"/>
        <v>6163.38</v>
      </c>
      <c r="I276" s="493">
        <f>'Resumo Geral'!AG20</f>
        <v>6696.92</v>
      </c>
      <c r="J276" s="446">
        <f t="shared" si="78"/>
        <v>6696.92</v>
      </c>
      <c r="K276" s="446">
        <f t="shared" si="77"/>
        <v>6696.92</v>
      </c>
      <c r="L276" s="446">
        <f t="shared" si="73"/>
        <v>533.54</v>
      </c>
      <c r="M276" s="446">
        <f t="shared" si="72"/>
        <v>1244.9266666666665</v>
      </c>
      <c r="N276" s="546">
        <f>SUM(M276:M277)</f>
        <v>29407.60666666667</v>
      </c>
      <c r="O276" s="546">
        <v>196766.64</v>
      </c>
      <c r="P276" s="540">
        <f>O276-N276</f>
        <v>167359.03333333335</v>
      </c>
      <c r="Q276" s="565">
        <v>124</v>
      </c>
      <c r="R276" s="522"/>
      <c r="S276" s="513"/>
    </row>
    <row r="277" spans="1:19" s="489" customFormat="1" ht="13.5" thickBot="1" x14ac:dyDescent="0.25">
      <c r="A277" s="553"/>
      <c r="B277" s="564"/>
      <c r="C277" s="320">
        <v>19</v>
      </c>
      <c r="D277" s="328" t="s">
        <v>193</v>
      </c>
      <c r="E277" s="282">
        <v>36</v>
      </c>
      <c r="F277" s="282">
        <v>36</v>
      </c>
      <c r="G277" s="383">
        <v>3928.1</v>
      </c>
      <c r="H277" s="383">
        <f t="shared" si="79"/>
        <v>141411.6</v>
      </c>
      <c r="I277" s="494">
        <f>'Resumo Geral'!AG21</f>
        <v>4263.37</v>
      </c>
      <c r="J277" s="383">
        <f t="shared" si="78"/>
        <v>153481.32</v>
      </c>
      <c r="K277" s="383">
        <f t="shared" si="77"/>
        <v>153481.32</v>
      </c>
      <c r="L277" s="383">
        <f t="shared" si="73"/>
        <v>12069.720000000001</v>
      </c>
      <c r="M277" s="383">
        <f t="shared" si="72"/>
        <v>28162.680000000004</v>
      </c>
      <c r="N277" s="547"/>
      <c r="O277" s="547"/>
      <c r="P277" s="541"/>
      <c r="Q277" s="566"/>
      <c r="R277" s="522"/>
      <c r="S277" s="515"/>
    </row>
    <row r="278" spans="1:19" s="489" customFormat="1" ht="13.5" thickBot="1" x14ac:dyDescent="0.25">
      <c r="A278" s="554"/>
      <c r="B278" s="487" t="s">
        <v>320</v>
      </c>
      <c r="C278" s="322">
        <v>17</v>
      </c>
      <c r="D278" s="330" t="s">
        <v>192</v>
      </c>
      <c r="E278" s="284">
        <v>2</v>
      </c>
      <c r="F278" s="284">
        <v>2</v>
      </c>
      <c r="G278" s="376">
        <v>3378.56</v>
      </c>
      <c r="H278" s="376">
        <f t="shared" si="79"/>
        <v>6757.12</v>
      </c>
      <c r="I278" s="496">
        <f>'Resumo Geral'!AG19</f>
        <v>3685.05</v>
      </c>
      <c r="J278" s="376">
        <f t="shared" si="78"/>
        <v>7370.1</v>
      </c>
      <c r="K278" s="376">
        <f t="shared" si="77"/>
        <v>7370.1</v>
      </c>
      <c r="L278" s="376">
        <f t="shared" si="73"/>
        <v>612.98000000000047</v>
      </c>
      <c r="M278" s="376">
        <f t="shared" si="72"/>
        <v>1430.2866666666678</v>
      </c>
      <c r="N278" s="456">
        <f>M278</f>
        <v>1430.2866666666678</v>
      </c>
      <c r="O278" s="456">
        <v>9009.4933333333338</v>
      </c>
      <c r="P278" s="523">
        <f>O278-N278</f>
        <v>7579.206666666666</v>
      </c>
      <c r="Q278" s="510">
        <v>125</v>
      </c>
      <c r="R278" s="522"/>
      <c r="S278" s="514"/>
    </row>
    <row r="279" spans="1:19" s="489" customFormat="1" ht="13.5" thickBot="1" x14ac:dyDescent="0.25">
      <c r="A279" s="278" t="s">
        <v>213</v>
      </c>
      <c r="B279" s="270" t="s">
        <v>318</v>
      </c>
      <c r="C279" s="325">
        <v>21</v>
      </c>
      <c r="D279" s="333" t="s">
        <v>181</v>
      </c>
      <c r="E279" s="293">
        <v>1</v>
      </c>
      <c r="F279" s="293">
        <v>1</v>
      </c>
      <c r="G279" s="249">
        <v>4283.68</v>
      </c>
      <c r="H279" s="249">
        <f t="shared" si="79"/>
        <v>4283.68</v>
      </c>
      <c r="I279" s="500">
        <f>'Resumo Geral'!AG23</f>
        <v>4660.16</v>
      </c>
      <c r="J279" s="249">
        <f t="shared" si="78"/>
        <v>4660.16</v>
      </c>
      <c r="K279" s="249">
        <f t="shared" si="77"/>
        <v>4660.16</v>
      </c>
      <c r="L279" s="249">
        <f t="shared" si="73"/>
        <v>376.47999999999956</v>
      </c>
      <c r="M279" s="249">
        <f t="shared" si="72"/>
        <v>878.45333333333235</v>
      </c>
      <c r="N279" s="465">
        <f>M279</f>
        <v>878.45333333333235</v>
      </c>
      <c r="O279" s="465">
        <v>5711.5733333333337</v>
      </c>
      <c r="P279" s="529">
        <f>O279-N279</f>
        <v>4833.1200000000017</v>
      </c>
      <c r="Q279" s="511">
        <v>133</v>
      </c>
      <c r="R279" s="522"/>
      <c r="S279" s="301"/>
    </row>
    <row r="280" spans="1:19" s="489" customFormat="1" ht="51" x14ac:dyDescent="0.2">
      <c r="A280" s="552" t="s">
        <v>212</v>
      </c>
      <c r="B280" s="555" t="s">
        <v>319</v>
      </c>
      <c r="C280" s="319">
        <v>22</v>
      </c>
      <c r="D280" s="327" t="s">
        <v>189</v>
      </c>
      <c r="E280" s="281">
        <v>1</v>
      </c>
      <c r="F280" s="281">
        <v>1</v>
      </c>
      <c r="G280" s="245">
        <v>3747.52</v>
      </c>
      <c r="H280" s="245">
        <f t="shared" si="79"/>
        <v>3747.52</v>
      </c>
      <c r="I280" s="493">
        <f>'Resumo Geral'!AG24</f>
        <v>4226.2</v>
      </c>
      <c r="J280" s="245">
        <f t="shared" si="78"/>
        <v>4226.2</v>
      </c>
      <c r="K280" s="245">
        <f t="shared" si="77"/>
        <v>4226.2</v>
      </c>
      <c r="L280" s="245">
        <f t="shared" si="73"/>
        <v>478.67999999999984</v>
      </c>
      <c r="M280" s="245">
        <f t="shared" si="72"/>
        <v>1116.9199999999996</v>
      </c>
      <c r="N280" s="549">
        <f>SUM(M280:M281)</f>
        <v>1804.1799999999994</v>
      </c>
      <c r="O280" s="549">
        <v>10883.786666666667</v>
      </c>
      <c r="P280" s="543">
        <f>O280-N280</f>
        <v>9079.6066666666666</v>
      </c>
      <c r="Q280" s="557">
        <v>523</v>
      </c>
      <c r="R280" s="522"/>
      <c r="S280" s="516"/>
    </row>
    <row r="281" spans="1:19" s="489" customFormat="1" ht="13.5" thickBot="1" x14ac:dyDescent="0.25">
      <c r="A281" s="553"/>
      <c r="B281" s="556"/>
      <c r="C281" s="320">
        <v>27</v>
      </c>
      <c r="D281" s="328" t="s">
        <v>182</v>
      </c>
      <c r="E281" s="282">
        <v>1</v>
      </c>
      <c r="F281" s="282">
        <v>1</v>
      </c>
      <c r="G281" s="247">
        <v>4415.32</v>
      </c>
      <c r="H281" s="247">
        <f t="shared" si="79"/>
        <v>4415.32</v>
      </c>
      <c r="I281" s="494">
        <f>'Resumo Geral'!AG29</f>
        <v>4709.8599999999997</v>
      </c>
      <c r="J281" s="247">
        <f t="shared" si="78"/>
        <v>4709.8599999999997</v>
      </c>
      <c r="K281" s="247">
        <f t="shared" si="77"/>
        <v>4709.8599999999997</v>
      </c>
      <c r="L281" s="247">
        <f t="shared" si="73"/>
        <v>294.53999999999996</v>
      </c>
      <c r="M281" s="247">
        <f t="shared" si="72"/>
        <v>687.25999999999988</v>
      </c>
      <c r="N281" s="550"/>
      <c r="O281" s="550"/>
      <c r="P281" s="544"/>
      <c r="Q281" s="558"/>
      <c r="R281" s="522"/>
      <c r="S281" s="517"/>
    </row>
    <row r="282" spans="1:19" s="489" customFormat="1" ht="25.5" x14ac:dyDescent="0.2">
      <c r="A282" s="553"/>
      <c r="B282" s="555" t="s">
        <v>318</v>
      </c>
      <c r="C282" s="319">
        <v>24</v>
      </c>
      <c r="D282" s="327" t="s">
        <v>177</v>
      </c>
      <c r="E282" s="281">
        <v>1</v>
      </c>
      <c r="F282" s="281">
        <v>1</v>
      </c>
      <c r="G282" s="245">
        <v>4852.78</v>
      </c>
      <c r="H282" s="245">
        <f t="shared" si="79"/>
        <v>4852.78</v>
      </c>
      <c r="I282" s="493">
        <f>'Resumo Geral'!AG26</f>
        <v>5172.47</v>
      </c>
      <c r="J282" s="245">
        <f t="shared" si="78"/>
        <v>5172.47</v>
      </c>
      <c r="K282" s="245">
        <f t="shared" si="77"/>
        <v>5172.47</v>
      </c>
      <c r="L282" s="245">
        <f t="shared" si="73"/>
        <v>319.69000000000051</v>
      </c>
      <c r="M282" s="245">
        <f t="shared" si="72"/>
        <v>745.94333333333452</v>
      </c>
      <c r="N282" s="549">
        <f>SUM(M282:M284)</f>
        <v>5889.1933333333391</v>
      </c>
      <c r="O282" s="549">
        <v>32229.399999999994</v>
      </c>
      <c r="P282" s="543">
        <f>O282-N282</f>
        <v>26340.206666666654</v>
      </c>
      <c r="Q282" s="557">
        <v>524</v>
      </c>
      <c r="R282" s="522"/>
      <c r="S282" s="516"/>
    </row>
    <row r="283" spans="1:19" s="489" customFormat="1" x14ac:dyDescent="0.2">
      <c r="A283" s="553"/>
      <c r="B283" s="559"/>
      <c r="C283" s="321">
        <v>25</v>
      </c>
      <c r="D283" s="329" t="s">
        <v>181</v>
      </c>
      <c r="E283" s="283">
        <v>1</v>
      </c>
      <c r="F283" s="283">
        <v>1</v>
      </c>
      <c r="G283" s="246">
        <v>4329.1099999999997</v>
      </c>
      <c r="H283" s="246">
        <f>G283*F283</f>
        <v>4329.1099999999997</v>
      </c>
      <c r="I283" s="495">
        <f>'Resumo Geral'!AG27</f>
        <v>4618.6400000000003</v>
      </c>
      <c r="J283" s="246">
        <f t="shared" si="78"/>
        <v>4618.6400000000003</v>
      </c>
      <c r="K283" s="246">
        <f t="shared" si="77"/>
        <v>4618.6400000000003</v>
      </c>
      <c r="L283" s="246">
        <f t="shared" si="73"/>
        <v>289.53000000000065</v>
      </c>
      <c r="M283" s="246">
        <f t="shared" si="72"/>
        <v>675.57000000000153</v>
      </c>
      <c r="N283" s="551"/>
      <c r="O283" s="551"/>
      <c r="P283" s="545"/>
      <c r="Q283" s="560"/>
      <c r="R283" s="522"/>
      <c r="S283" s="518"/>
    </row>
    <row r="284" spans="1:19" s="489" customFormat="1" ht="13.5" thickBot="1" x14ac:dyDescent="0.25">
      <c r="A284" s="553"/>
      <c r="B284" s="556"/>
      <c r="C284" s="320">
        <v>26</v>
      </c>
      <c r="D284" s="328" t="s">
        <v>193</v>
      </c>
      <c r="E284" s="282">
        <v>4</v>
      </c>
      <c r="F284" s="282">
        <v>4</v>
      </c>
      <c r="G284" s="247">
        <v>3747.54</v>
      </c>
      <c r="H284" s="247">
        <f>G284*F284</f>
        <v>14990.16</v>
      </c>
      <c r="I284" s="494">
        <f>'Resumo Geral'!AG28</f>
        <v>4226.22</v>
      </c>
      <c r="J284" s="247">
        <f t="shared" si="78"/>
        <v>16904.88</v>
      </c>
      <c r="K284" s="247">
        <f t="shared" si="77"/>
        <v>16904.88</v>
      </c>
      <c r="L284" s="247">
        <f t="shared" si="73"/>
        <v>1914.7200000000012</v>
      </c>
      <c r="M284" s="247">
        <f t="shared" si="72"/>
        <v>4467.680000000003</v>
      </c>
      <c r="N284" s="550"/>
      <c r="O284" s="550"/>
      <c r="P284" s="544"/>
      <c r="Q284" s="558"/>
      <c r="R284" s="522"/>
      <c r="S284" s="517"/>
    </row>
    <row r="285" spans="1:19" s="489" customFormat="1" ht="13.5" thickBot="1" x14ac:dyDescent="0.25">
      <c r="A285" s="554"/>
      <c r="B285" s="485" t="s">
        <v>320</v>
      </c>
      <c r="C285" s="323">
        <v>23</v>
      </c>
      <c r="D285" s="331" t="s">
        <v>192</v>
      </c>
      <c r="E285" s="292">
        <v>1</v>
      </c>
      <c r="F285" s="292">
        <v>1</v>
      </c>
      <c r="G285" s="274">
        <v>2128.87</v>
      </c>
      <c r="H285" s="274">
        <f>G285*F285</f>
        <v>2128.87</v>
      </c>
      <c r="I285" s="498">
        <f>'Resumo Geral'!AG25</f>
        <v>2290.7199999999998</v>
      </c>
      <c r="J285" s="274">
        <f>I285*F285</f>
        <v>2290.7199999999998</v>
      </c>
      <c r="K285" s="274">
        <f t="shared" si="77"/>
        <v>2290.7199999999998</v>
      </c>
      <c r="L285" s="274">
        <f t="shared" si="73"/>
        <v>161.84999999999991</v>
      </c>
      <c r="M285" s="274">
        <f t="shared" si="72"/>
        <v>377.64999999999981</v>
      </c>
      <c r="N285" s="457">
        <f>M285</f>
        <v>377.64999999999981</v>
      </c>
      <c r="O285" s="457">
        <v>2838.4933333333338</v>
      </c>
      <c r="P285" s="524">
        <f>O285-N285</f>
        <v>2460.8433333333342</v>
      </c>
      <c r="Q285" s="503">
        <v>525</v>
      </c>
      <c r="R285" s="522"/>
      <c r="S285" s="515"/>
    </row>
    <row r="286" spans="1:19" s="489" customFormat="1" ht="16.5" thickBot="1" x14ac:dyDescent="0.25">
      <c r="A286" s="240"/>
      <c r="B286" s="240"/>
      <c r="C286" s="240"/>
      <c r="D286" s="240"/>
      <c r="E286" s="252">
        <v>157</v>
      </c>
      <c r="F286" s="252">
        <v>153</v>
      </c>
      <c r="G286" s="250"/>
      <c r="H286" s="241">
        <f>SUM(H233:H285)</f>
        <v>612352.05000000005</v>
      </c>
      <c r="I286" s="372"/>
      <c r="J286" s="241">
        <f>SUM(J233:J285)</f>
        <v>665687.90999999968</v>
      </c>
      <c r="K286" s="372">
        <f>SUM(K233:K285)</f>
        <v>683949.56999999972</v>
      </c>
      <c r="M286" s="372">
        <f>SUM(M233:M285)</f>
        <v>124450.34000000007</v>
      </c>
      <c r="N286" s="241">
        <f>SUM(N233:N285)</f>
        <v>124450.34000000007</v>
      </c>
      <c r="O286" s="241"/>
      <c r="P286" s="241">
        <f>SUM(P233:P285)</f>
        <v>692019.06000000017</v>
      </c>
      <c r="Q286" s="241"/>
      <c r="R286" s="522"/>
      <c r="S286" s="241"/>
    </row>
    <row r="287" spans="1:19" x14ac:dyDescent="0.2">
      <c r="K287" s="372">
        <f>'Resumo Geral'!AH30</f>
        <v>683949.57</v>
      </c>
      <c r="M287" s="237">
        <f>K228-M286</f>
        <v>692019.05999999982</v>
      </c>
    </row>
    <row r="288" spans="1:19" x14ac:dyDescent="0.2">
      <c r="K288" s="372">
        <f>K287-K286</f>
        <v>0</v>
      </c>
    </row>
  </sheetData>
  <mergeCells count="407">
    <mergeCell ref="L190:L192"/>
    <mergeCell ref="L194:L196"/>
    <mergeCell ref="L197:L199"/>
    <mergeCell ref="L201:L202"/>
    <mergeCell ref="L203:L204"/>
    <mergeCell ref="L209:L210"/>
    <mergeCell ref="L211:L214"/>
    <mergeCell ref="L216:L217"/>
    <mergeCell ref="L218:L219"/>
    <mergeCell ref="N95:N96"/>
    <mergeCell ref="N97:N100"/>
    <mergeCell ref="N102:N103"/>
    <mergeCell ref="N104:N105"/>
    <mergeCell ref="N108:N109"/>
    <mergeCell ref="N110:N112"/>
    <mergeCell ref="N61:N62"/>
    <mergeCell ref="N63:N65"/>
    <mergeCell ref="N67:N68"/>
    <mergeCell ref="N69:N71"/>
    <mergeCell ref="N76:N78"/>
    <mergeCell ref="N80:N82"/>
    <mergeCell ref="N83:N85"/>
    <mergeCell ref="N87:N88"/>
    <mergeCell ref="N89:N90"/>
    <mergeCell ref="A108:A113"/>
    <mergeCell ref="B108:B109"/>
    <mergeCell ref="J108:J109"/>
    <mergeCell ref="L108:L109"/>
    <mergeCell ref="B110:B112"/>
    <mergeCell ref="J110:J112"/>
    <mergeCell ref="L110:L112"/>
    <mergeCell ref="K108:K113"/>
    <mergeCell ref="A102:A106"/>
    <mergeCell ref="B102:B103"/>
    <mergeCell ref="J102:J103"/>
    <mergeCell ref="L102:L103"/>
    <mergeCell ref="B104:B105"/>
    <mergeCell ref="J104:J105"/>
    <mergeCell ref="L104:L105"/>
    <mergeCell ref="K102:K106"/>
    <mergeCell ref="A95:A101"/>
    <mergeCell ref="B95:B96"/>
    <mergeCell ref="J95:J96"/>
    <mergeCell ref="L95:L96"/>
    <mergeCell ref="K92:K94"/>
    <mergeCell ref="A87:A91"/>
    <mergeCell ref="B87:B88"/>
    <mergeCell ref="J87:J88"/>
    <mergeCell ref="L87:L88"/>
    <mergeCell ref="B89:B90"/>
    <mergeCell ref="J89:J90"/>
    <mergeCell ref="L89:L90"/>
    <mergeCell ref="K87:K91"/>
    <mergeCell ref="B97:B100"/>
    <mergeCell ref="J97:J100"/>
    <mergeCell ref="L97:L100"/>
    <mergeCell ref="K95:K101"/>
    <mergeCell ref="A92:A94"/>
    <mergeCell ref="A80:A86"/>
    <mergeCell ref="B80:B82"/>
    <mergeCell ref="J80:J82"/>
    <mergeCell ref="L80:L82"/>
    <mergeCell ref="B83:B85"/>
    <mergeCell ref="J83:J85"/>
    <mergeCell ref="L83:L85"/>
    <mergeCell ref="K75:K79"/>
    <mergeCell ref="K80:K86"/>
    <mergeCell ref="A73:A74"/>
    <mergeCell ref="A75:A79"/>
    <mergeCell ref="B76:B78"/>
    <mergeCell ref="J76:J78"/>
    <mergeCell ref="L76:L78"/>
    <mergeCell ref="K73:K74"/>
    <mergeCell ref="A67:A72"/>
    <mergeCell ref="B67:B68"/>
    <mergeCell ref="J67:J68"/>
    <mergeCell ref="L67:L68"/>
    <mergeCell ref="B69:B71"/>
    <mergeCell ref="J69:J71"/>
    <mergeCell ref="L69:L71"/>
    <mergeCell ref="K67:K72"/>
    <mergeCell ref="B63:B65"/>
    <mergeCell ref="J63:J65"/>
    <mergeCell ref="L63:L65"/>
    <mergeCell ref="A61:A66"/>
    <mergeCell ref="B61:B62"/>
    <mergeCell ref="J61:J62"/>
    <mergeCell ref="L61:L62"/>
    <mergeCell ref="A9:A14"/>
    <mergeCell ref="A3:A8"/>
    <mergeCell ref="A44:A48"/>
    <mergeCell ref="A15:A16"/>
    <mergeCell ref="A17:A21"/>
    <mergeCell ref="A22:A28"/>
    <mergeCell ref="A29:A33"/>
    <mergeCell ref="A34:A36"/>
    <mergeCell ref="A59:M59"/>
    <mergeCell ref="K61:K66"/>
    <mergeCell ref="Q22:Q24"/>
    <mergeCell ref="Q25:Q27"/>
    <mergeCell ref="Q29:Q30"/>
    <mergeCell ref="Q31:Q32"/>
    <mergeCell ref="A50:A55"/>
    <mergeCell ref="A37:A43"/>
    <mergeCell ref="B39:B42"/>
    <mergeCell ref="B44:B45"/>
    <mergeCell ref="B46:B47"/>
    <mergeCell ref="B50:B51"/>
    <mergeCell ref="B52:B54"/>
    <mergeCell ref="P29:P30"/>
    <mergeCell ref="P31:P32"/>
    <mergeCell ref="P37:P38"/>
    <mergeCell ref="P39:P42"/>
    <mergeCell ref="P44:P45"/>
    <mergeCell ref="B31:B32"/>
    <mergeCell ref="B25:B27"/>
    <mergeCell ref="B22:B24"/>
    <mergeCell ref="B29:B30"/>
    <mergeCell ref="P22:P24"/>
    <mergeCell ref="P25:P27"/>
    <mergeCell ref="P46:P47"/>
    <mergeCell ref="P50:P51"/>
    <mergeCell ref="Q3:Q4"/>
    <mergeCell ref="Q5:Q7"/>
    <mergeCell ref="Q9:Q10"/>
    <mergeCell ref="Q11:Q13"/>
    <mergeCell ref="Q18:Q20"/>
    <mergeCell ref="B3:B4"/>
    <mergeCell ref="P3:P4"/>
    <mergeCell ref="B5:B7"/>
    <mergeCell ref="B9:B10"/>
    <mergeCell ref="B11:B13"/>
    <mergeCell ref="B18:B20"/>
    <mergeCell ref="P5:P7"/>
    <mergeCell ref="P9:P10"/>
    <mergeCell ref="P11:P13"/>
    <mergeCell ref="P18:P20"/>
    <mergeCell ref="P52:P54"/>
    <mergeCell ref="B37:B38"/>
    <mergeCell ref="S50:S51"/>
    <mergeCell ref="Q37:Q38"/>
    <mergeCell ref="Q39:Q42"/>
    <mergeCell ref="Q44:Q45"/>
    <mergeCell ref="Q46:Q47"/>
    <mergeCell ref="Q50:Q51"/>
    <mergeCell ref="S52:S54"/>
    <mergeCell ref="Q52:Q54"/>
    <mergeCell ref="S37:S38"/>
    <mergeCell ref="S39:S42"/>
    <mergeCell ref="S44:S45"/>
    <mergeCell ref="S46:S47"/>
    <mergeCell ref="S31:S32"/>
    <mergeCell ref="R3:R4"/>
    <mergeCell ref="S3:S4"/>
    <mergeCell ref="S5:S7"/>
    <mergeCell ref="S9:S10"/>
    <mergeCell ref="S11:S13"/>
    <mergeCell ref="S18:S20"/>
    <mergeCell ref="S22:S24"/>
    <mergeCell ref="S25:S27"/>
    <mergeCell ref="S29:S30"/>
    <mergeCell ref="A116:M116"/>
    <mergeCell ref="A118:A123"/>
    <mergeCell ref="B118:B119"/>
    <mergeCell ref="I118:I119"/>
    <mergeCell ref="J118:J123"/>
    <mergeCell ref="K118:K119"/>
    <mergeCell ref="M118:M119"/>
    <mergeCell ref="B120:B122"/>
    <mergeCell ref="I120:I122"/>
    <mergeCell ref="K120:K122"/>
    <mergeCell ref="M120:M122"/>
    <mergeCell ref="A124:A129"/>
    <mergeCell ref="B124:B125"/>
    <mergeCell ref="I124:I125"/>
    <mergeCell ref="J124:J129"/>
    <mergeCell ref="K124:K125"/>
    <mergeCell ref="M124:M125"/>
    <mergeCell ref="B126:B128"/>
    <mergeCell ref="I126:I128"/>
    <mergeCell ref="K126:K128"/>
    <mergeCell ref="M126:M128"/>
    <mergeCell ref="A130:A131"/>
    <mergeCell ref="J130:J131"/>
    <mergeCell ref="A132:A136"/>
    <mergeCell ref="J132:J136"/>
    <mergeCell ref="B133:B135"/>
    <mergeCell ref="I133:I135"/>
    <mergeCell ref="K133:K135"/>
    <mergeCell ref="M133:M135"/>
    <mergeCell ref="A137:A143"/>
    <mergeCell ref="B137:B139"/>
    <mergeCell ref="I137:I139"/>
    <mergeCell ref="J137:J143"/>
    <mergeCell ref="K137:K139"/>
    <mergeCell ref="M137:M139"/>
    <mergeCell ref="B140:B142"/>
    <mergeCell ref="I140:I142"/>
    <mergeCell ref="K140:K142"/>
    <mergeCell ref="M140:M142"/>
    <mergeCell ref="L137:L139"/>
    <mergeCell ref="A144:A148"/>
    <mergeCell ref="B144:B145"/>
    <mergeCell ref="I144:I145"/>
    <mergeCell ref="J144:J148"/>
    <mergeCell ref="K144:K145"/>
    <mergeCell ref="M144:M145"/>
    <mergeCell ref="B146:B147"/>
    <mergeCell ref="I146:I147"/>
    <mergeCell ref="K146:K147"/>
    <mergeCell ref="M146:M147"/>
    <mergeCell ref="A149:A151"/>
    <mergeCell ref="J149:J151"/>
    <mergeCell ref="A152:A158"/>
    <mergeCell ref="B152:B153"/>
    <mergeCell ref="I152:I153"/>
    <mergeCell ref="J152:J158"/>
    <mergeCell ref="K152:K153"/>
    <mergeCell ref="M152:M153"/>
    <mergeCell ref="B154:B157"/>
    <mergeCell ref="I154:I157"/>
    <mergeCell ref="K154:K157"/>
    <mergeCell ref="M154:M157"/>
    <mergeCell ref="A159:A163"/>
    <mergeCell ref="B159:B160"/>
    <mergeCell ref="I159:I160"/>
    <mergeCell ref="J159:J163"/>
    <mergeCell ref="K159:K160"/>
    <mergeCell ref="M159:M160"/>
    <mergeCell ref="B161:B162"/>
    <mergeCell ref="I161:I162"/>
    <mergeCell ref="K161:K162"/>
    <mergeCell ref="M161:M162"/>
    <mergeCell ref="A165:A170"/>
    <mergeCell ref="B165:B166"/>
    <mergeCell ref="I165:I166"/>
    <mergeCell ref="J165:J170"/>
    <mergeCell ref="K165:K166"/>
    <mergeCell ref="M165:M166"/>
    <mergeCell ref="B167:B169"/>
    <mergeCell ref="I167:I169"/>
    <mergeCell ref="K167:K169"/>
    <mergeCell ref="M167:M169"/>
    <mergeCell ref="L165:L166"/>
    <mergeCell ref="A181:A186"/>
    <mergeCell ref="B181:B182"/>
    <mergeCell ref="J181:J182"/>
    <mergeCell ref="B183:B185"/>
    <mergeCell ref="J183:J185"/>
    <mergeCell ref="I181:I182"/>
    <mergeCell ref="I183:I185"/>
    <mergeCell ref="A173:M173"/>
    <mergeCell ref="A175:A180"/>
    <mergeCell ref="B175:B176"/>
    <mergeCell ref="J175:J176"/>
    <mergeCell ref="K175:K176"/>
    <mergeCell ref="B177:B179"/>
    <mergeCell ref="J177:J179"/>
    <mergeCell ref="K177:K179"/>
    <mergeCell ref="I175:I176"/>
    <mergeCell ref="I177:I179"/>
    <mergeCell ref="L175:L176"/>
    <mergeCell ref="L177:L179"/>
    <mergeCell ref="L181:L182"/>
    <mergeCell ref="L183:L185"/>
    <mergeCell ref="A187:A188"/>
    <mergeCell ref="A189:A193"/>
    <mergeCell ref="B190:B192"/>
    <mergeCell ref="J190:J192"/>
    <mergeCell ref="A194:A200"/>
    <mergeCell ref="B194:B196"/>
    <mergeCell ref="J194:J196"/>
    <mergeCell ref="B197:B199"/>
    <mergeCell ref="J197:J199"/>
    <mergeCell ref="I190:I192"/>
    <mergeCell ref="I194:I196"/>
    <mergeCell ref="I197:I199"/>
    <mergeCell ref="A206:A208"/>
    <mergeCell ref="A209:A215"/>
    <mergeCell ref="B209:B210"/>
    <mergeCell ref="J209:J210"/>
    <mergeCell ref="B211:B214"/>
    <mergeCell ref="J211:J214"/>
    <mergeCell ref="A201:A205"/>
    <mergeCell ref="B201:B202"/>
    <mergeCell ref="J201:J202"/>
    <mergeCell ref="B203:B204"/>
    <mergeCell ref="J203:J204"/>
    <mergeCell ref="I201:I202"/>
    <mergeCell ref="I203:I204"/>
    <mergeCell ref="I209:I210"/>
    <mergeCell ref="I211:I214"/>
    <mergeCell ref="J222:J223"/>
    <mergeCell ref="B224:B226"/>
    <mergeCell ref="J224:J226"/>
    <mergeCell ref="I216:I217"/>
    <mergeCell ref="I218:I219"/>
    <mergeCell ref="I222:I223"/>
    <mergeCell ref="I224:I226"/>
    <mergeCell ref="K181:K182"/>
    <mergeCell ref="K183:K185"/>
    <mergeCell ref="K190:K192"/>
    <mergeCell ref="K194:K196"/>
    <mergeCell ref="K197:K199"/>
    <mergeCell ref="K201:K202"/>
    <mergeCell ref="K203:K204"/>
    <mergeCell ref="K209:K210"/>
    <mergeCell ref="K211:K214"/>
    <mergeCell ref="K216:K217"/>
    <mergeCell ref="K218:K219"/>
    <mergeCell ref="K222:K223"/>
    <mergeCell ref="K224:K226"/>
    <mergeCell ref="A239:A244"/>
    <mergeCell ref="B239:B240"/>
    <mergeCell ref="O239:O240"/>
    <mergeCell ref="Q239:Q240"/>
    <mergeCell ref="B241:B243"/>
    <mergeCell ref="O241:O243"/>
    <mergeCell ref="Q241:Q243"/>
    <mergeCell ref="A216:A220"/>
    <mergeCell ref="B216:B217"/>
    <mergeCell ref="J216:J217"/>
    <mergeCell ref="B218:B219"/>
    <mergeCell ref="J218:J219"/>
    <mergeCell ref="L222:L223"/>
    <mergeCell ref="L224:L226"/>
    <mergeCell ref="B235:B237"/>
    <mergeCell ref="O235:O237"/>
    <mergeCell ref="Q235:Q237"/>
    <mergeCell ref="A233:A238"/>
    <mergeCell ref="B233:B234"/>
    <mergeCell ref="O233:O234"/>
    <mergeCell ref="Q233:Q234"/>
    <mergeCell ref="A231:M231"/>
    <mergeCell ref="A222:A227"/>
    <mergeCell ref="B222:B223"/>
    <mergeCell ref="A259:A263"/>
    <mergeCell ref="B259:B260"/>
    <mergeCell ref="O259:O260"/>
    <mergeCell ref="Q259:Q260"/>
    <mergeCell ref="B261:B262"/>
    <mergeCell ref="O261:O262"/>
    <mergeCell ref="Q261:Q262"/>
    <mergeCell ref="A245:A246"/>
    <mergeCell ref="A247:A251"/>
    <mergeCell ref="B248:B250"/>
    <mergeCell ref="O248:O250"/>
    <mergeCell ref="Q248:Q250"/>
    <mergeCell ref="A252:A258"/>
    <mergeCell ref="B252:B254"/>
    <mergeCell ref="O252:O254"/>
    <mergeCell ref="Q252:Q254"/>
    <mergeCell ref="B255:B257"/>
    <mergeCell ref="O255:O257"/>
    <mergeCell ref="Q255:Q257"/>
    <mergeCell ref="A264:A266"/>
    <mergeCell ref="A267:A273"/>
    <mergeCell ref="B267:B268"/>
    <mergeCell ref="O267:O268"/>
    <mergeCell ref="Q267:Q268"/>
    <mergeCell ref="B269:B272"/>
    <mergeCell ref="O269:O272"/>
    <mergeCell ref="Q269:Q272"/>
    <mergeCell ref="N267:N268"/>
    <mergeCell ref="N269:N272"/>
    <mergeCell ref="P267:P268"/>
    <mergeCell ref="P269:P272"/>
    <mergeCell ref="A274:A278"/>
    <mergeCell ref="B274:B275"/>
    <mergeCell ref="O274:O275"/>
    <mergeCell ref="Q274:Q275"/>
    <mergeCell ref="B276:B277"/>
    <mergeCell ref="O276:O277"/>
    <mergeCell ref="Q276:Q277"/>
    <mergeCell ref="N274:N275"/>
    <mergeCell ref="N276:N277"/>
    <mergeCell ref="P274:P275"/>
    <mergeCell ref="P276:P277"/>
    <mergeCell ref="A280:A285"/>
    <mergeCell ref="B280:B281"/>
    <mergeCell ref="O280:O281"/>
    <mergeCell ref="Q280:Q281"/>
    <mergeCell ref="B282:B284"/>
    <mergeCell ref="O282:O284"/>
    <mergeCell ref="Q282:Q284"/>
    <mergeCell ref="N280:N281"/>
    <mergeCell ref="N282:N284"/>
    <mergeCell ref="P280:P281"/>
    <mergeCell ref="P282:P284"/>
    <mergeCell ref="N233:N234"/>
    <mergeCell ref="N235:N237"/>
    <mergeCell ref="N239:N240"/>
    <mergeCell ref="N241:N243"/>
    <mergeCell ref="N248:N250"/>
    <mergeCell ref="N252:N254"/>
    <mergeCell ref="N255:N257"/>
    <mergeCell ref="N259:N260"/>
    <mergeCell ref="N261:N262"/>
    <mergeCell ref="P233:P234"/>
    <mergeCell ref="P235:P237"/>
    <mergeCell ref="P239:P240"/>
    <mergeCell ref="P241:P243"/>
    <mergeCell ref="P248:P250"/>
    <mergeCell ref="P252:P254"/>
    <mergeCell ref="P255:P257"/>
    <mergeCell ref="P259:P260"/>
    <mergeCell ref="P261:P262"/>
  </mergeCells>
  <pageMargins left="0.511811024" right="0.511811024" top="0.78740157499999996" bottom="0.78740157499999996" header="0.31496062000000002" footer="0.31496062000000002"/>
  <pageSetup paperSize="9" scale="5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1640D-A696-4B68-A118-18B127D64895}">
  <sheetPr>
    <tabColor rgb="FF99CCCC"/>
  </sheetPr>
  <dimension ref="A1:X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7" customWidth="1"/>
    <col min="10" max="10" width="12.42578125" style="475" customWidth="1"/>
    <col min="11" max="15" width="8.5703125" style="175" customWidth="1"/>
    <col min="16" max="24" width="8" style="175" customWidth="1"/>
    <col min="25" max="16384" width="14.42578125" style="175"/>
  </cols>
  <sheetData>
    <row r="1" spans="1:24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220</v>
      </c>
      <c r="I9" s="179" t="s">
        <v>220</v>
      </c>
      <c r="J9" s="179" t="s">
        <v>220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346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25.5" customHeight="1" x14ac:dyDescent="0.2">
      <c r="A13" s="663" t="s">
        <v>221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</row>
    <row r="15" spans="1:24" ht="48" customHeight="1" x14ac:dyDescent="0.2">
      <c r="A15" s="667" t="s">
        <v>183</v>
      </c>
      <c r="B15" s="652"/>
      <c r="C15" s="668" t="s">
        <v>219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6"/>
      <c r="N15" s="1"/>
      <c r="O15" s="1"/>
      <c r="P15" s="1"/>
      <c r="Q15" s="1"/>
      <c r="R15" s="1"/>
      <c r="S15" s="1"/>
      <c r="T15" s="1"/>
      <c r="U15" s="1"/>
      <c r="V15" s="1"/>
    </row>
    <row r="16" spans="1:24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</row>
    <row r="17" spans="1:22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</row>
    <row r="18" spans="1:22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 t="str">
        <f>C15</f>
        <v>Posto de “Aux.Serviços gerais _ 40h”</v>
      </c>
      <c r="J18" s="15" t="str">
        <f>C15</f>
        <v>Posto de “Aux.Serviços gerais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</row>
    <row r="19" spans="1:22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1322.7248999999999</v>
      </c>
      <c r="J19" s="171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</row>
    <row r="20" spans="1:22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14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</row>
    <row r="21" spans="1:22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</row>
    <row r="22" spans="1:22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</row>
    <row r="23" spans="1:22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</row>
    <row r="24" spans="1:22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</row>
    <row r="25" spans="1:22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I19</f>
        <v>1322.7248999999999</v>
      </c>
      <c r="J25" s="25">
        <f>J19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</row>
    <row r="26" spans="1:22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</row>
    <row r="27" spans="1:22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G27*(ROUND($I$25,2))</f>
        <v>264.54400000000004</v>
      </c>
      <c r="J27" s="36">
        <f>G27*(ROUND($J$25,2))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</row>
    <row r="28" spans="1:22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</row>
    <row r="29" spans="1:22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  <row r="30" spans="1:22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</row>
    <row r="31" spans="1:22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1587.27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</row>
    <row r="32" spans="1:22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</row>
    <row r="33" spans="1:24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</row>
    <row r="34" spans="1:24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120.8382</v>
      </c>
      <c r="I34" s="45">
        <f>((ROUND($G$34,2))*(ROUND(2,2))*22)-(0.06*(ROUND(I25,2)))</f>
        <v>118.63680000000001</v>
      </c>
      <c r="J34" s="45">
        <f>((ROUND($G$34,2))*(ROUND(2,2))*22)-(0.06*(ROUND(J25,2)))</f>
        <v>113.93039999999999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20.08*22-(ROUND(20.08,2)*22*1%)</f>
        <v>437.3424</v>
      </c>
      <c r="J35" s="45">
        <f>(21.27*22-(ROUND(21.27,2)*22*1%))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111.10890000000001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14.25" customHeight="1" x14ac:dyDescent="0.2">
      <c r="A39" s="12" t="s">
        <v>50</v>
      </c>
      <c r="B39" s="178" t="s">
        <v>347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725.02</v>
      </c>
      <c r="I40" s="52">
        <f>ROUND(SUM(I34:I39),2)</f>
        <v>679.61</v>
      </c>
      <c r="J40" s="52">
        <f>ROUND(SUM(J34:J39),2)</f>
        <v>907.41</v>
      </c>
      <c r="K40" s="1"/>
      <c r="L40" s="1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</row>
    <row r="41" spans="1:24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ROUND(I31*G50,2)</f>
        <v>317.45</v>
      </c>
      <c r="J50" s="60">
        <f>ROUND(J31*G50,2)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ROUND(I31*G51,2)</f>
        <v>23.81</v>
      </c>
      <c r="J51" s="60">
        <f>ROUND(J31*G51,2)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15.43</v>
      </c>
      <c r="I52" s="60">
        <f>ROUND((I31*G52),2)</f>
        <v>15.87</v>
      </c>
      <c r="J52" s="60">
        <f>ROUND((J31*G52),2)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ROUND(I31*G53,2)</f>
        <v>3.17</v>
      </c>
      <c r="J53" s="60">
        <f>ROUND(J31*G53,2)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ROUND(I31*G54,2)</f>
        <v>39.68</v>
      </c>
      <c r="J54" s="60">
        <f>ROUND(J31*G54,2)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ROUND(I31*G55,2)</f>
        <v>126.98</v>
      </c>
      <c r="J55" s="60">
        <f>ROUND(J31*G55,2)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ROUND(I31*G56,2)</f>
        <v>15.87</v>
      </c>
      <c r="J56" s="60">
        <f>ROUND(J31*G56,2)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ROUND(I31*G57,2)</f>
        <v>9.52</v>
      </c>
      <c r="J57" s="60">
        <f>ROUND(J31*G57,2)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537.04999999999995</v>
      </c>
      <c r="I58" s="64">
        <f>ROUND(SUM(I50:I57),2)</f>
        <v>552.35</v>
      </c>
      <c r="J58" s="64">
        <f>ROUND(SUM(J50:J57),2)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I31*G61</f>
        <v>132.21959100000001</v>
      </c>
      <c r="J61" s="67">
        <f>J31*G61</f>
        <v>140.059787</v>
      </c>
      <c r="K61" s="55"/>
      <c r="L61" s="55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132.21959100000001</v>
      </c>
      <c r="J63" s="64">
        <f>SUM(J61:J62)</f>
        <v>140.059787</v>
      </c>
      <c r="K63" s="1"/>
      <c r="L63" s="72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ROUND(I31*G66,2)</f>
        <v>0.59</v>
      </c>
      <c r="J66" s="60">
        <f>ROUND(J31*G66,2)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0.2</v>
      </c>
      <c r="I67" s="67">
        <f>ROUND(I31*G67,2)</f>
        <v>0.2</v>
      </c>
      <c r="J67" s="67">
        <f>ROUND(J31*G67,2)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1.94</v>
      </c>
      <c r="I68" s="60">
        <f>ROUND(I31*G68,2)</f>
        <v>1.99</v>
      </c>
      <c r="J68" s="60">
        <f>ROUND(J31*G68,2)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2.71</v>
      </c>
      <c r="I69" s="74">
        <f>SUM(I66:I68)</f>
        <v>2.7800000000000002</v>
      </c>
      <c r="J69" s="74">
        <f>SUM(J66:J68)</f>
        <v>2.9499999999999997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1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</row>
    <row r="72" spans="1:24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I31*G72</f>
        <v>1.3227250000000002</v>
      </c>
      <c r="J72" s="60">
        <f>J31*G72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I31*G73</f>
        <v>0.10581800000000001</v>
      </c>
      <c r="J73" s="67">
        <f>J31*G73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49.383679999999998</v>
      </c>
      <c r="I74" s="67">
        <f>I31*G74</f>
        <v>50.792639999999999</v>
      </c>
      <c r="J74" s="67">
        <f>J31*G74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I31*G75</f>
        <v>1.111089</v>
      </c>
      <c r="J75" s="60">
        <f>J31*G75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27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0.3759332640000001</v>
      </c>
      <c r="I76" s="67">
        <f>I31*G76</f>
        <v>0.3866589720000001</v>
      </c>
      <c r="J76" s="67">
        <f>J31*G76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53.718930971999995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</row>
    <row r="79" spans="1:24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ROUND(I31*G80,2)</f>
        <v>176.35</v>
      </c>
      <c r="J80" s="60">
        <f>ROUND(J31*G80,2)</f>
        <v>186.8</v>
      </c>
      <c r="K80" s="70"/>
      <c r="L80" s="70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24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104.4</v>
      </c>
      <c r="I81" s="60">
        <f>ROUND(I31*G81,2)</f>
        <v>107.38</v>
      </c>
      <c r="J81" s="60">
        <f>ROUND(J31*G81,2)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ROUND(I31*G82,2)</f>
        <v>0.88</v>
      </c>
      <c r="J82" s="60">
        <f>ROUND(J31*G82,2)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I31*H83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ROUND(I31*G84,2)</f>
        <v>0.66</v>
      </c>
      <c r="J84" s="60">
        <f>ROUND(J31*G84,2)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I31*G85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21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ROUND(I31*G86,2)</f>
        <v>14.76</v>
      </c>
      <c r="J86" s="60">
        <f>ROUND(J31*G86,2)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300.03000000000003</v>
      </c>
      <c r="J87" s="64">
        <f>SUM(J80:J86)</f>
        <v>317.82</v>
      </c>
      <c r="K87" s="177"/>
      <c r="L87" s="177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5.52</v>
      </c>
      <c r="I88" s="60">
        <f>ROUND(I31*G88,2)</f>
        <v>5.67</v>
      </c>
      <c r="J88" s="60">
        <f>ROUND(J31*G88,2)</f>
        <v>6.01</v>
      </c>
      <c r="K88" s="1"/>
      <c r="L88" s="1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</row>
    <row r="89" spans="1:24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297.22000000000003</v>
      </c>
      <c r="I89" s="74">
        <f>SUM(I87:I88)</f>
        <v>305.70000000000005</v>
      </c>
      <c r="J89" s="74">
        <f>SUM(J87:J88)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17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</row>
    <row r="91" spans="1:24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537.04999999999995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128.55189200000001</v>
      </c>
      <c r="I97" s="89">
        <f>I63</f>
        <v>132.21959100000001</v>
      </c>
      <c r="J97" s="89">
        <f>J63</f>
        <v>140.059787</v>
      </c>
      <c r="K97" s="1"/>
      <c r="L97" s="1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  <c r="X97" s="177"/>
    </row>
    <row r="98" spans="1:24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2.71</v>
      </c>
      <c r="I98" s="67">
        <f>I69</f>
        <v>2.7800000000000002</v>
      </c>
      <c r="J98" s="67">
        <f>J69</f>
        <v>2.9499999999999997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52.228797263999994</v>
      </c>
      <c r="I99" s="67">
        <f>I77</f>
        <v>53.718930971999995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297.22000000000003</v>
      </c>
      <c r="I100" s="89">
        <f>I89</f>
        <v>305.70000000000005</v>
      </c>
      <c r="J100" s="89">
        <f>J89</f>
        <v>323.83</v>
      </c>
      <c r="K100" s="1"/>
      <c r="L100" s="1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</row>
    <row r="101" spans="1:24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1046.77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33.119999999999997</v>
      </c>
      <c r="I105" s="60">
        <f>ROUND(I125*G105,2)</f>
        <v>33.4</v>
      </c>
      <c r="J105" s="60">
        <f>ROUND(J125*G105,2)</f>
        <v>37.24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1.0290000000000001E-2</v>
      </c>
      <c r="H106" s="60">
        <f>ROUND((H125+custos_indiretosM)*G106,2)</f>
        <v>34.42</v>
      </c>
      <c r="I106" s="60">
        <f>ROUND((I125+I105)*G106,2)</f>
        <v>34.71</v>
      </c>
      <c r="J106" s="60">
        <f>ROUND((J125+J105)*G106,2)</f>
        <v>38.700000000000003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23.41</v>
      </c>
      <c r="I109" s="60">
        <f>ROUND($I$116*G109,2)</f>
        <v>23.6</v>
      </c>
      <c r="J109" s="60">
        <f>ROUND($J$116*G109,2)</f>
        <v>26.32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108.04</v>
      </c>
      <c r="I110" s="60">
        <f>ROUND($I$116*G110,2)</f>
        <v>108.94</v>
      </c>
      <c r="J110" s="60">
        <f>ROUND($J$116*G110,2)</f>
        <v>121.47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$H$116*I111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90.03</v>
      </c>
      <c r="I113" s="60">
        <f>ROUND(I116*G113,2)</f>
        <v>90.78</v>
      </c>
      <c r="J113" s="60">
        <f>ROUND(J116*G113,2)</f>
        <v>101.22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8.1790000000000002E-2</v>
      </c>
      <c r="H114" s="91">
        <f>ROUND(SUM(H105:H113),2)</f>
        <v>289.02</v>
      </c>
      <c r="I114" s="91">
        <f>ROUND(SUM(I105:I113),2)</f>
        <v>291.43</v>
      </c>
      <c r="J114" s="91">
        <f>ROUND(SUM(J105:J113),2)</f>
        <v>324.95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3379.8500000000004</v>
      </c>
      <c r="H116" s="643">
        <f>G116/G117</f>
        <v>3601.3319126265319</v>
      </c>
      <c r="I116" s="643">
        <f>(I105+I106+I125)/G117</f>
        <v>3631.3798614810871</v>
      </c>
      <c r="J116" s="643">
        <f>(J105+J106+J125)/G117</f>
        <v>4048.8865210442195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1543.24</v>
      </c>
      <c r="I121" s="103">
        <f>I31</f>
        <v>1587.27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725.02</v>
      </c>
      <c r="I122" s="103">
        <f>I40</f>
        <v>679.61</v>
      </c>
      <c r="J122" s="103">
        <f>J40</f>
        <v>907.41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1017.76</v>
      </c>
      <c r="I124" s="103">
        <f>I102</f>
        <v>1046.77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3312.3100000000004</v>
      </c>
      <c r="I125" s="105">
        <f>SUM(I121:I124)</f>
        <v>3339.94</v>
      </c>
      <c r="J125" s="105">
        <f>SUM(J121:J124)</f>
        <v>3723.94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289.02</v>
      </c>
      <c r="I126" s="106">
        <f>I114</f>
        <v>291.43</v>
      </c>
      <c r="J126" s="106">
        <f>J114</f>
        <v>324.95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3601.33</v>
      </c>
      <c r="I127" s="107">
        <f>ROUND(SUM(I125:I126),2)</f>
        <v>3631.37</v>
      </c>
      <c r="J127" s="107">
        <f>ROUND(SUM(J125:J126),2)</f>
        <v>4048.89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3630.77</v>
      </c>
      <c r="J128" s="1">
        <v>4275.63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0.59999999999990905</v>
      </c>
      <c r="J129" s="233">
        <f>J127-J128</f>
        <v>-226.74000000000024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4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2DA97-5A53-4EA0-A737-535E982D5488}">
  <sheetPr>
    <tabColor rgb="FF99CCCC"/>
  </sheetPr>
  <dimension ref="A1:W1001"/>
  <sheetViews>
    <sheetView showGridLines="0" topLeftCell="A97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8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79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346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266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279</v>
      </c>
      <c r="B15" s="652"/>
      <c r="C15" s="668" t="s">
        <v>175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 t="str">
        <f>A15</f>
        <v>Copa</v>
      </c>
      <c r="J18" s="15">
        <f>B15</f>
        <v>0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71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227</v>
      </c>
      <c r="J20" s="114" t="s">
        <v>227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1286.03</v>
      </c>
      <c r="I31" s="42">
        <f>ROUND(SUM(I25:I30),2)</f>
        <v>1322.72</v>
      </c>
      <c r="J31" s="42">
        <f>ROUND(SUM(J25:J30),2)</f>
        <v>1401.16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120.8382</v>
      </c>
      <c r="I34" s="45">
        <f>((ROUND(G34,2))*(ROUND(2,2))*22)-(0.06*(ROUND(I25,2)))</f>
        <v>118.63680000000001</v>
      </c>
      <c r="J34" s="45">
        <f>((ROUND(G34,2))*(ROUND(2,2))*22)-(0.06*(ROUND(J25,2)))</f>
        <v>113.93039999999999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128.60300000000001</v>
      </c>
      <c r="I38" s="45">
        <f>I31*7%</f>
        <v>92.590400000000017</v>
      </c>
      <c r="J38" s="45">
        <f>J31*7%</f>
        <v>98.08120000000001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699.3</v>
      </c>
      <c r="I40" s="52">
        <f>ROUND(SUM(I34:I39),2)</f>
        <v>661.09</v>
      </c>
      <c r="J40" s="52">
        <f>ROUND(SUM(J34:J39),2)</f>
        <v>687.79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257.20999999999998</v>
      </c>
      <c r="I50" s="60">
        <f>ROUND(I31*G50,2)</f>
        <v>264.54000000000002</v>
      </c>
      <c r="J50" s="60">
        <f>ROUND(J31*G50,2)</f>
        <v>280.23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19.29</v>
      </c>
      <c r="I51" s="60">
        <f>ROUND(I31*G51,2)</f>
        <v>19.84</v>
      </c>
      <c r="J51" s="60">
        <f>ROUND(J31*G51,2)</f>
        <v>21.02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12.860300000000001</v>
      </c>
      <c r="I52" s="60">
        <f>(I31*G52)</f>
        <v>13.2272</v>
      </c>
      <c r="J52" s="60">
        <f>(J31*G52)</f>
        <v>14.011600000000001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2.57206</v>
      </c>
      <c r="I53" s="60">
        <f>I31*G53</f>
        <v>2.6454400000000002</v>
      </c>
      <c r="J53" s="60">
        <f>J31*G53</f>
        <v>2.8023200000000004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32.150750000000002</v>
      </c>
      <c r="I54" s="60">
        <f>I31*G54</f>
        <v>33.068000000000005</v>
      </c>
      <c r="J54" s="60">
        <f>J31*G54</f>
        <v>35.029000000000003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102.8824</v>
      </c>
      <c r="I55" s="60">
        <f>I31*G55</f>
        <v>105.8176</v>
      </c>
      <c r="J55" s="60">
        <f>J31*G55</f>
        <v>112.09280000000001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12.860300000000001</v>
      </c>
      <c r="I56" s="60">
        <f>I31*G56</f>
        <v>13.2272</v>
      </c>
      <c r="J56" s="60">
        <f>J31*G56</f>
        <v>14.011600000000001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7.7161799999999996</v>
      </c>
      <c r="I57" s="60">
        <f>I31*G57</f>
        <v>7.9363200000000003</v>
      </c>
      <c r="J57" s="60">
        <f>J31*G57</f>
        <v>8.4069600000000015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447.54199000000006</v>
      </c>
      <c r="I58" s="64">
        <f>SUM(I50:I57)</f>
        <v>460.30176</v>
      </c>
      <c r="J58" s="64">
        <f>SUM(J50:J57)</f>
        <v>487.60428000000002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107.126299</v>
      </c>
      <c r="I61" s="67">
        <f>I31*G61</f>
        <v>110.182576</v>
      </c>
      <c r="J61" s="67">
        <f>J31*G61</f>
        <v>116.716628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107.126299</v>
      </c>
      <c r="I63" s="64">
        <f>SUM(I61:I62)</f>
        <v>110.182576</v>
      </c>
      <c r="J63" s="64">
        <f>SUM(J61:J62)</f>
        <v>116.716628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0.47630740740740735</v>
      </c>
      <c r="I66" s="60">
        <f>I31*G66</f>
        <v>0.48989629629629627</v>
      </c>
      <c r="J66" s="60">
        <f>J31*G66</f>
        <v>0.51894814814814816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H31*G67</f>
        <v>0.16575497777777781</v>
      </c>
      <c r="I67" s="67">
        <f>I31*G67</f>
        <v>0.17048391111111116</v>
      </c>
      <c r="J67" s="67">
        <f>J31*G67</f>
        <v>0.1805939555555556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1.6160613068400003</v>
      </c>
      <c r="I68" s="60">
        <f>I31*G68</f>
        <v>1.6621669881600005</v>
      </c>
      <c r="J68" s="60">
        <f>J31*G68</f>
        <v>1.7607368884800005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2.2581236920251855</v>
      </c>
      <c r="I69" s="74">
        <f>SUM(I66:I68)</f>
        <v>2.3225471955674077</v>
      </c>
      <c r="J69" s="74">
        <f>SUM(J66:J68)</f>
        <v>2.4602789921837043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1.0716916666666667</v>
      </c>
      <c r="I72" s="60">
        <f>I31*G72</f>
        <v>1.1022666666666667</v>
      </c>
      <c r="J72" s="60">
        <f>J31*G72</f>
        <v>1.1676333333333335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8.573533333333333E-2</v>
      </c>
      <c r="I73" s="67">
        <f>I31*G73</f>
        <v>8.8181333333333334E-2</v>
      </c>
      <c r="J73" s="67">
        <f>J31*G73</f>
        <v>9.3410666666666683E-2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41.15296</v>
      </c>
      <c r="I74" s="67">
        <f>I31*G74</f>
        <v>42.327040000000004</v>
      </c>
      <c r="J74" s="67">
        <f>J31*G74</f>
        <v>44.837120000000006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0.90022099999999994</v>
      </c>
      <c r="I75" s="60">
        <f>I31*G75</f>
        <v>0.92590400000000006</v>
      </c>
      <c r="J75" s="60">
        <f>J31*G75</f>
        <v>0.98081200000000002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0.31327690800000008</v>
      </c>
      <c r="I76" s="67">
        <f>I31*G76</f>
        <v>0.32221459200000008</v>
      </c>
      <c r="J76" s="67">
        <f>J31*G76</f>
        <v>0.3413225760000001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43.523884907999999</v>
      </c>
      <c r="I77" s="64">
        <f>SUM(I72:I76)</f>
        <v>44.765606592000005</v>
      </c>
      <c r="J77" s="64">
        <f>SUM(J72:J76)</f>
        <v>47.420298576000008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142.87793300000001</v>
      </c>
      <c r="I80" s="60">
        <f>I31*G80</f>
        <v>146.95419200000001</v>
      </c>
      <c r="J80" s="60">
        <f>J31*G80</f>
        <v>155.66887600000001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87.001472736000025</v>
      </c>
      <c r="I81" s="60">
        <f>I31*G81</f>
        <v>89.48359526400003</v>
      </c>
      <c r="J81" s="60">
        <f>J31*G81</f>
        <v>94.790155392000031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0.7144611111111111</v>
      </c>
      <c r="I82" s="60">
        <f>I31*G82</f>
        <v>0.73484444444444441</v>
      </c>
      <c r="J82" s="60">
        <f>J31*G82</f>
        <v>0.77842222222222224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4.1666666666666658E-4</v>
      </c>
      <c r="H84" s="60">
        <f>H31*G84</f>
        <v>0.53584583333333324</v>
      </c>
      <c r="I84" s="60">
        <f>I31*G84</f>
        <v>0.55113333333333325</v>
      </c>
      <c r="J84" s="60">
        <f>J31*G84</f>
        <v>0.58381666666666654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I31*H85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11.96</v>
      </c>
      <c r="I86" s="60">
        <f>ROUND(I31*G86,2)</f>
        <v>12.3</v>
      </c>
      <c r="J86" s="60">
        <f>ROUND(J31*G86,2)</f>
        <v>13.03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243.08971268044448</v>
      </c>
      <c r="I87" s="64">
        <f>SUM(I80:I86)</f>
        <v>250.02376504177781</v>
      </c>
      <c r="J87" s="64">
        <f>SUM(J80:J86)</f>
        <v>264.85127028088891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4.5972143086666666</v>
      </c>
      <c r="I88" s="60">
        <f>I31*G88</f>
        <v>4.7283712746666673</v>
      </c>
      <c r="J88" s="60">
        <f>J31*G88</f>
        <v>5.0087733573333342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247.68692698911116</v>
      </c>
      <c r="I89" s="74">
        <f>SUM(I87:I88)</f>
        <v>254.75213631644448</v>
      </c>
      <c r="J89" s="74">
        <f>SUM(J87:J88)</f>
        <v>269.86004363822224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447.54199000000006</v>
      </c>
      <c r="I96" s="67">
        <f>I58</f>
        <v>460.30176</v>
      </c>
      <c r="J96" s="67">
        <f>J58</f>
        <v>487.60428000000002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107.126299</v>
      </c>
      <c r="I97" s="89">
        <f>I63</f>
        <v>110.182576</v>
      </c>
      <c r="J97" s="89">
        <f>J63</f>
        <v>116.716628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2.2581236920251855</v>
      </c>
      <c r="I98" s="67">
        <f>I69</f>
        <v>2.3225471955674077</v>
      </c>
      <c r="J98" s="67">
        <f>J69</f>
        <v>2.4602789921837043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43.523884907999999</v>
      </c>
      <c r="I99" s="67">
        <f>I77</f>
        <v>44.765606592000005</v>
      </c>
      <c r="J99" s="67">
        <f>J77</f>
        <v>47.420298576000008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247.68692698911116</v>
      </c>
      <c r="I100" s="89">
        <f>I89</f>
        <v>254.75213631644448</v>
      </c>
      <c r="J100" s="89">
        <f>J89</f>
        <v>269.86004363822224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848.14</v>
      </c>
      <c r="I102" s="91">
        <f>ROUND(SUM(I96:I101),2)</f>
        <v>872.32</v>
      </c>
      <c r="J102" s="91">
        <f>ROUND(SUM(J96:J101),2)</f>
        <v>924.06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1.0500000000000001E-2</v>
      </c>
      <c r="H105" s="60">
        <f>ROUND(M1a4M*G105,2)</f>
        <v>30.07</v>
      </c>
      <c r="I105" s="60">
        <f>ROUND(I125*$G$105,2)</f>
        <v>30.31</v>
      </c>
      <c r="J105" s="60">
        <f>ROUND(J125*$G$105,2)</f>
        <v>31.96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1.059E-2</v>
      </c>
      <c r="H106" s="60">
        <f>ROUND((H125+custos_indiretosM)*G106,2)</f>
        <v>30.65</v>
      </c>
      <c r="I106" s="60">
        <f>ROUND((I125+I105)*$G$106,2)</f>
        <v>30.89</v>
      </c>
      <c r="J106" s="60">
        <f>ROUND((J125+J105)*$G$106,2)</f>
        <v>32.57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20.257836973894509</v>
      </c>
      <c r="I109" s="60">
        <f>I116*$G$109</f>
        <v>20.41810335641982</v>
      </c>
      <c r="J109" s="60">
        <f>J116*$G$109</f>
        <v>21.527709110282363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93.497709110282358</v>
      </c>
      <c r="I110" s="60">
        <f>I116*$G$110</f>
        <v>94.237400106553011</v>
      </c>
      <c r="J110" s="60">
        <f>J116*$G$110</f>
        <v>99.358657432072448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$H$116*I111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77.914757591901974</v>
      </c>
      <c r="I113" s="60">
        <f>I116*$G$113</f>
        <v>78.531166755460845</v>
      </c>
      <c r="J113" s="60">
        <f>J116*$G$113</f>
        <v>82.798881193393711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8.2589999999999997E-2</v>
      </c>
      <c r="H114" s="91">
        <f>ROUND(SUM(H105:H113),2)</f>
        <v>252.39</v>
      </c>
      <c r="I114" s="91">
        <f>ROUND(SUM(I105:I113),2)</f>
        <v>254.39</v>
      </c>
      <c r="J114" s="91">
        <f>ROUND(SUM(J105:J113),2)</f>
        <v>268.22000000000003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2924.92</v>
      </c>
      <c r="H116" s="643">
        <f>G116/G117</f>
        <v>3116.5903036760787</v>
      </c>
      <c r="I116" s="643">
        <f>(I105+I106+I125)/G117</f>
        <v>3141.2466702184338</v>
      </c>
      <c r="J116" s="643">
        <f>(J105+J106+J125)/G117</f>
        <v>3311.9552477357483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1286.03</v>
      </c>
      <c r="I121" s="103">
        <f>I31</f>
        <v>1322.72</v>
      </c>
      <c r="J121" s="103">
        <f>J31</f>
        <v>1401.16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699.3</v>
      </c>
      <c r="I122" s="103">
        <f>I40</f>
        <v>661.09</v>
      </c>
      <c r="J122" s="103">
        <f>J40</f>
        <v>687.79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30.73</v>
      </c>
      <c r="I123" s="103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848.14</v>
      </c>
      <c r="I124" s="103">
        <f>I102</f>
        <v>872.32</v>
      </c>
      <c r="J124" s="103">
        <f>J102</f>
        <v>924.06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2864.2</v>
      </c>
      <c r="I125" s="105">
        <f>SUM(I121:I124)</f>
        <v>2886.86</v>
      </c>
      <c r="J125" s="105">
        <f>SUM(J121:J124)</f>
        <v>3043.74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252.39</v>
      </c>
      <c r="I126" s="106">
        <f>I114</f>
        <v>254.39</v>
      </c>
      <c r="J126" s="106">
        <f>J114</f>
        <v>268.22000000000003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3116.59</v>
      </c>
      <c r="I127" s="107">
        <f>ROUND(SUM(I125:I126),2)</f>
        <v>3141.25</v>
      </c>
      <c r="J127" s="107">
        <f>ROUND(SUM(J125:J126),2)</f>
        <v>3311.96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3140.74</v>
      </c>
      <c r="J128" s="1">
        <v>3497.43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0.51000000000021828</v>
      </c>
      <c r="J129" s="233">
        <f>J127-J128</f>
        <v>-185.4699999999998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EB115-CC47-4D4B-8E9C-C8FB1CD12542}">
  <sheetPr>
    <tabColor rgb="FF99CCCC"/>
  </sheetPr>
  <dimension ref="A1:W1001"/>
  <sheetViews>
    <sheetView showGridLines="0" topLeftCell="A88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3.5703125" style="175" customWidth="1"/>
    <col min="9" max="9" width="13.5703125" style="228" customWidth="1"/>
    <col min="10" max="10" width="13.5703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79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346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223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179</v>
      </c>
      <c r="B15" s="652"/>
      <c r="C15" s="668" t="s">
        <v>178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>
        <f>B15</f>
        <v>0</v>
      </c>
      <c r="J18" s="185" t="str">
        <f>C15</f>
        <v>Posto de “Encarregado Nível I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1758.89</v>
      </c>
      <c r="I19" s="171">
        <v>1809.07</v>
      </c>
      <c r="J19" s="171">
        <v>1916.35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14" t="s">
        <v>228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1758.89</v>
      </c>
      <c r="I25" s="25">
        <f>ROUND(I19/220*220,2)</f>
        <v>1809.07</v>
      </c>
      <c r="J25" s="25">
        <f>ROUND(J19/220*220,2)</f>
        <v>1916.35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351.77800000000002</v>
      </c>
      <c r="I27" s="36">
        <f>$G$27*(ROUND(I25,2))</f>
        <v>361.81400000000002</v>
      </c>
      <c r="J27" s="36">
        <f>$G$27*(ROUND(J25,2))</f>
        <v>383.27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2110.67</v>
      </c>
      <c r="I31" s="42">
        <f>ROUND(SUM(I25:I30),2)</f>
        <v>2170.88</v>
      </c>
      <c r="J31" s="42">
        <f>ROUND(SUM(J25:J30),2)</f>
        <v>2299.62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92.4666</v>
      </c>
      <c r="I34" s="45">
        <f>((ROUND($G$34,2))*(ROUND(2,2))*22)-(0.06*(ROUND(I25,2)))</f>
        <v>89.455800000000011</v>
      </c>
      <c r="J34" s="45">
        <f>((ROUND($G$34,2))*(ROUND(2,2))*22)-(0.06*(ROUND(J25,2)))</f>
        <v>83.019000000000005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211.06700000000001</v>
      </c>
      <c r="I38" s="45">
        <f>I31*7%</f>
        <v>151.96160000000003</v>
      </c>
      <c r="J38" s="45">
        <f>J31*7%</f>
        <v>160.9734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753.4</v>
      </c>
      <c r="I40" s="52">
        <f>ROUND(SUM(I34:I39),2)</f>
        <v>691.28</v>
      </c>
      <c r="J40" s="52">
        <f>ROUND(SUM(J34:J39),2)</f>
        <v>719.77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422.13</v>
      </c>
      <c r="I50" s="60">
        <f>ROUND(I31*G50,2)</f>
        <v>434.18</v>
      </c>
      <c r="J50" s="60">
        <f>ROUND(J31*G50,2)</f>
        <v>459.92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31.66</v>
      </c>
      <c r="I51" s="60">
        <f>ROUND(I31*G51,2)</f>
        <v>32.56</v>
      </c>
      <c r="J51" s="60">
        <f>ROUND(J31*G51,2)</f>
        <v>34.49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21.11</v>
      </c>
      <c r="I52" s="60">
        <f>ROUND(I31*G52,2)</f>
        <v>21.71</v>
      </c>
      <c r="J52" s="60">
        <f>ROUND(J31*G52,2)</f>
        <v>23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4.22</v>
      </c>
      <c r="I53" s="60">
        <f>ROUND(I31*G53,2)</f>
        <v>4.34</v>
      </c>
      <c r="J53" s="60">
        <f>ROUND(J31*G53,2)</f>
        <v>4.5999999999999996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52.77</v>
      </c>
      <c r="I54" s="60">
        <f>ROUND(I31*G54,2)</f>
        <v>54.27</v>
      </c>
      <c r="J54" s="60">
        <f>ROUND(J31*G54,2)</f>
        <v>57.49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168.85</v>
      </c>
      <c r="I55" s="60">
        <f>ROUND(I31*G55,2)</f>
        <v>173.67</v>
      </c>
      <c r="J55" s="60">
        <f>ROUND(J31*G55,2)</f>
        <v>183.97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21.11</v>
      </c>
      <c r="I56" s="60">
        <f>ROUND(I31*G56,2)</f>
        <v>21.71</v>
      </c>
      <c r="J56" s="60">
        <f>ROUND(J31*G56,2)</f>
        <v>23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12.66</v>
      </c>
      <c r="I57" s="60">
        <f>ROUND(I31*G57,2)</f>
        <v>13.03</v>
      </c>
      <c r="J57" s="60">
        <f>ROUND(J31*G57,2)</f>
        <v>13.8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734.5100000000001</v>
      </c>
      <c r="I58" s="64">
        <f>SUM(I50:I57)</f>
        <v>755.46999999999991</v>
      </c>
      <c r="J58" s="64">
        <f>SUM(J50:J57)</f>
        <v>800.2700000000001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ROUND(H31*G61,2)</f>
        <v>175.82</v>
      </c>
      <c r="I61" s="67">
        <f>ROUND(I31*G61,2)</f>
        <v>180.83</v>
      </c>
      <c r="J61" s="67">
        <f>ROUND(J31*G61,2)</f>
        <v>191.56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175.82</v>
      </c>
      <c r="I63" s="64">
        <f>SUM(I61:I62)</f>
        <v>180.83</v>
      </c>
      <c r="J63" s="64">
        <f>SUM(J61:J62)</f>
        <v>191.56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0.78</v>
      </c>
      <c r="I66" s="60">
        <f>ROUND(I31*G66,2)</f>
        <v>0.8</v>
      </c>
      <c r="J66" s="60">
        <f>ROUND(J31*G66,2)</f>
        <v>0.85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ROUND(H31*G67,2)</f>
        <v>0.27</v>
      </c>
      <c r="I67" s="67">
        <f>ROUND(I31*G67,2)</f>
        <v>0.28000000000000003</v>
      </c>
      <c r="J67" s="67">
        <f>ROUND(J31*G67,2)</f>
        <v>0.3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1.2566286534607498E-3</v>
      </c>
      <c r="H68" s="60">
        <f>ROUND(H31*G68,2)</f>
        <v>2.65</v>
      </c>
      <c r="I68" s="60">
        <f>ROUND(I31*G68,2)</f>
        <v>2.73</v>
      </c>
      <c r="J68" s="60">
        <f>ROUND(J31*G68,2)</f>
        <v>2.89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1.7558879127200092E-3</v>
      </c>
      <c r="H69" s="74">
        <f>ROUND(SUM(H66:H68),2)</f>
        <v>3.7</v>
      </c>
      <c r="I69" s="74">
        <f>ROUND(SUM(I66:I68),2)</f>
        <v>3.81</v>
      </c>
      <c r="J69" s="74">
        <f>ROUND(SUM(J66:J68),2)</f>
        <v>4.04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8.333333333333335E-4</v>
      </c>
      <c r="H72" s="60">
        <f>ROUND(H31*G72,2)</f>
        <v>1.76</v>
      </c>
      <c r="I72" s="60">
        <f>ROUND(I31*$G$72,2)</f>
        <v>1.81</v>
      </c>
      <c r="J72" s="60">
        <f>ROUND(J31*$G$72,2)</f>
        <v>1.92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6.6666666666666683E-5</v>
      </c>
      <c r="H73" s="67">
        <f>ROUND(H31*G73,2)</f>
        <v>0.14000000000000001</v>
      </c>
      <c r="I73" s="67">
        <f>ROUND(I31*$G$73,2)</f>
        <v>0.14000000000000001</v>
      </c>
      <c r="J73" s="67">
        <f>ROUND(J31*$G$73,2)</f>
        <v>0.15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ROUND(H31*G74,2)</f>
        <v>67.540000000000006</v>
      </c>
      <c r="I74" s="67">
        <f>ROUND(I31*$G$74,2)</f>
        <v>69.47</v>
      </c>
      <c r="J74" s="67">
        <f>ROUND(J31*$G$74,2)</f>
        <v>73.59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1.48</v>
      </c>
      <c r="I75" s="60">
        <f>ROUND(I31*$G$75,2)</f>
        <v>1.52</v>
      </c>
      <c r="J75" s="60">
        <f>ROUND(J31*$G$75,2)</f>
        <v>1.61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ROUND(H31*G76,2)</f>
        <v>0.51</v>
      </c>
      <c r="I76" s="67">
        <f>ROUND(I31*$G$76,2)</f>
        <v>0.53</v>
      </c>
      <c r="J76" s="67">
        <f>ROUND(J31*$G$76,2)</f>
        <v>0.56000000000000005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71.430000000000021</v>
      </c>
      <c r="I77" s="64">
        <f>SUM(I72:I76)</f>
        <v>73.47</v>
      </c>
      <c r="J77" s="64">
        <f>SUM(J72:J76)</f>
        <v>77.83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234.5</v>
      </c>
      <c r="I80" s="60">
        <f>ROUND(I31*$G$80,2)</f>
        <v>241.18</v>
      </c>
      <c r="J80" s="60">
        <f>ROUND(J31*$G$80,2)</f>
        <v>255.49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9.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142.79</v>
      </c>
      <c r="I81" s="60">
        <f>ROUND(I31*$G$81,2)</f>
        <v>146.86000000000001</v>
      </c>
      <c r="J81" s="60">
        <f>ROUND(J31*$G$81,2)</f>
        <v>155.57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1.17</v>
      </c>
      <c r="I82" s="60">
        <f>ROUND(I31*$G$82,2)</f>
        <v>1.21</v>
      </c>
      <c r="J82" s="60">
        <f>ROUND(J31*$G$82,2)</f>
        <v>1.28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0.88</v>
      </c>
      <c r="I84" s="60">
        <f>ROUND(I31*$G$84,2)</f>
        <v>0.9</v>
      </c>
      <c r="J84" s="60">
        <f>ROUND(J31*$G$84,2)</f>
        <v>0.96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5.7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19.63</v>
      </c>
      <c r="I86" s="60">
        <f>ROUND(I31*$G$86,2)</f>
        <v>20.190000000000001</v>
      </c>
      <c r="J86" s="60">
        <f>ROUND(J31*$G$86,2)</f>
        <v>21.39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398.96999999999997</v>
      </c>
      <c r="I87" s="64">
        <f>SUM(I80:I86)</f>
        <v>410.34</v>
      </c>
      <c r="J87" s="64">
        <f>SUM(J80:J86)</f>
        <v>434.68999999999994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7.55</v>
      </c>
      <c r="I88" s="60">
        <f>ROUND(I31*$G$88,2)</f>
        <v>7.76</v>
      </c>
      <c r="J88" s="60">
        <f>ROUND(J31*$G$88,2)</f>
        <v>8.2200000000000006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406.52</v>
      </c>
      <c r="I89" s="74">
        <f>ROUND(SUM(I87:I88),2)</f>
        <v>418.1</v>
      </c>
      <c r="J89" s="74">
        <f>ROUND(SUM(J87:J88),2)</f>
        <v>442.91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734.5100000000001</v>
      </c>
      <c r="I96" s="67">
        <f>I58</f>
        <v>755.46999999999991</v>
      </c>
      <c r="J96" s="67">
        <f>J58</f>
        <v>800.2700000000001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175.82</v>
      </c>
      <c r="I97" s="89">
        <f>I63</f>
        <v>180.83</v>
      </c>
      <c r="J97" s="89">
        <f>J63</f>
        <v>191.56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1.7558879127200092E-3</v>
      </c>
      <c r="H98" s="67">
        <f>H69</f>
        <v>3.7</v>
      </c>
      <c r="I98" s="67">
        <f>I69</f>
        <v>3.81</v>
      </c>
      <c r="J98" s="67">
        <f>J69</f>
        <v>4.04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71.430000000000021</v>
      </c>
      <c r="I99" s="67">
        <f>I77</f>
        <v>73.47</v>
      </c>
      <c r="J99" s="67">
        <f>J77</f>
        <v>77.83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406.52</v>
      </c>
      <c r="I100" s="89">
        <f>I89</f>
        <v>418.1</v>
      </c>
      <c r="J100" s="89">
        <f>J89</f>
        <v>442.91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0.65949764346827566</v>
      </c>
      <c r="H102" s="91">
        <f>ROUND(SUM(H96:H101),2)</f>
        <v>1391.98</v>
      </c>
      <c r="I102" s="91">
        <f>ROUND(SUM(I96:I101),2)</f>
        <v>1431.68</v>
      </c>
      <c r="J102" s="91">
        <f>ROUND(SUM(J96:J101),2)</f>
        <v>1516.61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9.4500000000000001E-3</v>
      </c>
      <c r="H105" s="60">
        <f>ROUND(M1a4M*G105,2)</f>
        <v>40.590000000000003</v>
      </c>
      <c r="I105" s="60">
        <f>ROUND(I125*G105,2)</f>
        <v>40.94</v>
      </c>
      <c r="J105" s="60">
        <f>ROUND(J125*G105,2)</f>
        <v>43.23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9.8639999999999995E-3</v>
      </c>
      <c r="H106" s="60">
        <f>ROUND((H125+custos_indiretosM)*G106,2)</f>
        <v>42.76</v>
      </c>
      <c r="I106" s="60">
        <f>ROUND((I125+I105)*G106,2)</f>
        <v>43.14</v>
      </c>
      <c r="J106" s="60">
        <f>ROUND((J125+J105)*G106,2)</f>
        <v>45.55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30.323036760788494</v>
      </c>
      <c r="I109" s="60">
        <f>$I$116*G109</f>
        <v>30.589824187533296</v>
      </c>
      <c r="J109" s="60">
        <f>$J$116*G109</f>
        <v>32.299563132658491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139.95247735748535</v>
      </c>
      <c r="I110" s="60">
        <f>$I$116*G110</f>
        <v>141.18380394246137</v>
      </c>
      <c r="J110" s="60">
        <f>$J$116*G110</f>
        <v>149.07490676611613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116.62706446457115</v>
      </c>
      <c r="I113" s="60">
        <f>I116*G113</f>
        <v>117.65316995205114</v>
      </c>
      <c r="J113" s="60">
        <f>J116*G113</f>
        <v>124.22908897176345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8.0813999999999997E-2</v>
      </c>
      <c r="H114" s="91">
        <f>ROUND(SUM(H105:H113),2)</f>
        <v>370.25</v>
      </c>
      <c r="I114" s="91">
        <f>ROUND(SUM(I105:I113),2)</f>
        <v>373.51</v>
      </c>
      <c r="J114" s="91">
        <f>ROUND(SUM(J105:J113),2)</f>
        <v>394.38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4378.18</v>
      </c>
      <c r="H116" s="643">
        <f>G116/G117</f>
        <v>4665.0825785828456</v>
      </c>
      <c r="I116" s="643">
        <f>(I105+I106+I125)/G117</f>
        <v>4706.1267980820458</v>
      </c>
      <c r="J116" s="643">
        <f>(J105+J106+J125)/G117</f>
        <v>4969.1635588705376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2110.67</v>
      </c>
      <c r="I121" s="103">
        <f>I31</f>
        <v>2170.88</v>
      </c>
      <c r="J121" s="103">
        <f>J31</f>
        <v>2299.62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753.4</v>
      </c>
      <c r="I122" s="103">
        <f>I40</f>
        <v>691.28</v>
      </c>
      <c r="J122" s="103">
        <f>J40</f>
        <v>719.77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1391.98</v>
      </c>
      <c r="I124" s="103">
        <f>I102</f>
        <v>1431.68</v>
      </c>
      <c r="J124" s="103">
        <f>J102</f>
        <v>1516.61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4294.83</v>
      </c>
      <c r="I125" s="105">
        <f>SUM(I121:I124)</f>
        <v>4332.62</v>
      </c>
      <c r="J125" s="105">
        <f>SUM(J121:J124)</f>
        <v>4574.78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370.25</v>
      </c>
      <c r="I126" s="106">
        <f>I114</f>
        <v>373.51</v>
      </c>
      <c r="J126" s="106">
        <f>J114</f>
        <v>394.38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4665.08</v>
      </c>
      <c r="I127" s="107">
        <f>ROUND(SUM(I125:I126),2)</f>
        <v>4706.13</v>
      </c>
      <c r="J127" s="107">
        <f>ROUND(SUM(J125:J126),2)</f>
        <v>4969.16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4705.34</v>
      </c>
      <c r="J128" s="1">
        <v>5247.44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0.78999999999996362</v>
      </c>
      <c r="J129" s="233">
        <f>J127-J128</f>
        <v>-278.27999999999975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48"/>
      <c r="I132" s="148"/>
      <c r="J132" s="148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2CD41-3A4E-469E-9546-B5AB66BA5227}">
  <sheetPr>
    <tabColor rgb="FF99CCCC"/>
  </sheetPr>
  <dimension ref="A1:W1001"/>
  <sheetViews>
    <sheetView showGridLines="0" topLeftCell="A96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9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79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346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289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283</v>
      </c>
      <c r="B15" s="652"/>
      <c r="C15" s="668" t="s">
        <v>267</v>
      </c>
      <c r="D15" s="668"/>
      <c r="E15" s="668"/>
      <c r="F15" s="145" t="s">
        <v>163</v>
      </c>
      <c r="G15" s="654">
        <v>3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Jardinagem</v>
      </c>
      <c r="I18" s="185">
        <f>B15</f>
        <v>0</v>
      </c>
      <c r="J18" s="185" t="str">
        <f>C15</f>
        <v>Posto de “Jardineiro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1538.91</v>
      </c>
      <c r="I19" s="171">
        <v>1582.81</v>
      </c>
      <c r="J19" s="171">
        <v>1676.67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229</v>
      </c>
      <c r="I20" s="114" t="s">
        <v>229</v>
      </c>
      <c r="J20" s="114" t="s">
        <v>229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293</v>
      </c>
      <c r="I21" s="19" t="s">
        <v>293</v>
      </c>
      <c r="J21" s="19" t="s">
        <v>293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1538.91</v>
      </c>
      <c r="I25" s="25">
        <f>ROUND(I19/220*220,2)</f>
        <v>1582.81</v>
      </c>
      <c r="J25" s="25">
        <f>ROUND(J19/220*220,2)</f>
        <v>1676.67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36">
        <f>$G$27*(ROUND(J25,2))</f>
        <v>335.33400000000006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42">
        <f>ROUND(SUM(J25:J30),2)</f>
        <v>2012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105.66540000000001</v>
      </c>
      <c r="I34" s="45">
        <f>((ROUND($G$34,2))*(ROUND(2,2))*22)-(0.06*(ROUND(I25,2)))</f>
        <v>103.0314</v>
      </c>
      <c r="J34" s="45">
        <f>((ROUND($G$34,2))*(ROUND(2,2))*22)-(0.06*(ROUND(J25,2)))</f>
        <v>97.399799999999999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45">
        <f>J31*7%</f>
        <v>140.84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740.2</v>
      </c>
      <c r="I40" s="52">
        <f>ROUND(SUM(I34:I39),2)</f>
        <v>685.85</v>
      </c>
      <c r="J40" s="52">
        <f>ROUND(SUM(J34:J39),2)</f>
        <v>714.02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54">
        <f>I43</f>
        <v>24.67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58">
        <f>ROUND(SUM(J43:J45),2)</f>
        <v>25.17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60">
        <f>ROUND(J31*$G$50,2)</f>
        <v>402.4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60">
        <f>ROUND(J31*$G$51,2)</f>
        <v>30.18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60">
        <f>(J31*$G$52)</f>
        <v>20.12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60">
        <f>J31*$G$53</f>
        <v>4.024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60">
        <f>J31*$G$54</f>
        <v>50.300000000000004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60">
        <f>J31*$G$55</f>
        <v>160.96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60">
        <f>J31*$G$56</f>
        <v>20.12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60">
        <f>J31*$G$57</f>
        <v>12.072000000000001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64">
        <f>SUM(J50:J57)</f>
        <v>700.17600000000004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67">
        <f>J31*$G$61</f>
        <v>167.59960000000001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64">
        <f>SUM(J61:J62)</f>
        <v>167.59960000000001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60">
        <f>J31*$G$66</f>
        <v>0.74518518518518528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67">
        <f>J31*$G$67</f>
        <v>0.25932444444444458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60">
        <f>J31*$G$68</f>
        <v>2.5283355360000006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74">
        <f>SUM(J66:J68)</f>
        <v>3.5328451656296305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60">
        <f>J31*$G$72</f>
        <v>1.6766666666666667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67">
        <f>J31*$G$73</f>
        <v>0.13413333333333333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59.094080000000005</v>
      </c>
      <c r="I74" s="67">
        <f>I31*$G$74</f>
        <v>60.77984</v>
      </c>
      <c r="J74" s="67">
        <f>J31*$G$74</f>
        <v>64.384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1.292683</v>
      </c>
      <c r="I75" s="60">
        <f>I31*$G$75</f>
        <v>1.3295589999999999</v>
      </c>
      <c r="J75" s="60">
        <f>J31*$G$75</f>
        <v>1.4084000000000001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67">
        <f>J31*$G$76</f>
        <v>0.49012320000000015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64">
        <f>SUM(J72:J76)</f>
        <v>68.0933232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60">
        <f>J31*$G$80</f>
        <v>223.53320000000002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60">
        <f>J31*$G$81</f>
        <v>136.11421440000004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60">
        <f>J31*$G$82</f>
        <v>1.1177777777777778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60">
        <f>J31*$G$84</f>
        <v>0.83833333333333326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60">
        <f>ROUND(J31*$G$86,2)</f>
        <v>18.71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64">
        <f>SUM(J80:J86)</f>
        <v>380.31352551111115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60">
        <f>J31*$G$88</f>
        <v>7.1923634666666674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74">
        <f>SUM(J87:J88)</f>
        <v>387.50588897777783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67">
        <f>J58</f>
        <v>700.17600000000004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89">
        <f>J63</f>
        <v>167.59960000000001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67">
        <f>J69</f>
        <v>3.5328451656296305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67">
        <f>J77</f>
        <v>68.0933232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89">
        <f>J89</f>
        <v>387.50588897777783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91">
        <f>ROUND(SUM(J96:J101),2)</f>
        <v>1326.91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9.6259999999999991E-3</v>
      </c>
      <c r="H105" s="60">
        <f>ROUND(M1a4M*G105,2)</f>
        <v>36.869999999999997</v>
      </c>
      <c r="I105" s="60">
        <f>ROUND(I125*$G$105,2)</f>
        <v>37.19</v>
      </c>
      <c r="J105" s="60">
        <f>ROUND(J125*$G$105,2)</f>
        <v>39.26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9.9000000000000008E-3</v>
      </c>
      <c r="H106" s="60">
        <f>ROUND((H125+custos_indiretosM)*G106,2)</f>
        <v>38.28</v>
      </c>
      <c r="I106" s="60">
        <f>ROUND((I125+I105)*$G$106,2)</f>
        <v>38.61</v>
      </c>
      <c r="J106" s="60">
        <f>ROUND((J125+J105)*$G$106,2)</f>
        <v>40.76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27.046510388918492</v>
      </c>
      <c r="I109" s="60">
        <f>$I$116*G109</f>
        <v>27.279984017048481</v>
      </c>
      <c r="J109" s="60">
        <f>$J$116*G109</f>
        <v>28.798913159296756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124.83004794885457</v>
      </c>
      <c r="I110" s="60">
        <f>$I$116*G110</f>
        <v>125.90761854022377</v>
      </c>
      <c r="J110" s="60">
        <f>$J$116*G110</f>
        <v>132.91806073521579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$H$116*I111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104.02503995737882</v>
      </c>
      <c r="I113" s="60">
        <f>I116*G113</f>
        <v>104.92301545018648</v>
      </c>
      <c r="J113" s="60">
        <f>J116*G113</f>
        <v>110.76505061267983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8.1026000000000001E-2</v>
      </c>
      <c r="H114" s="91">
        <f>ROUND(SUM(H105:H113),2)</f>
        <v>331.05</v>
      </c>
      <c r="I114" s="91">
        <f>ROUND(SUM(I105:I113),2)</f>
        <v>333.91</v>
      </c>
      <c r="J114" s="91">
        <f>ROUND(SUM(J105:J113),2)</f>
        <v>352.5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3905.1000000000008</v>
      </c>
      <c r="H116" s="643">
        <f>G116/G117</f>
        <v>4161.0015982951527</v>
      </c>
      <c r="I116" s="643">
        <f>(I105+I106+I125)/G117</f>
        <v>4196.9206180074589</v>
      </c>
      <c r="J116" s="643">
        <f>(J105+J106+J125)/G117</f>
        <v>4430.6020245071932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1846.69</v>
      </c>
      <c r="I121" s="103">
        <f>I31</f>
        <v>1899.37</v>
      </c>
      <c r="J121" s="103">
        <f>J31</f>
        <v>2012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740.2</v>
      </c>
      <c r="I122" s="103">
        <f>I40</f>
        <v>685.85</v>
      </c>
      <c r="J122" s="103">
        <f>J40</f>
        <v>714.02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25.17</v>
      </c>
      <c r="I123" s="103">
        <f>I46</f>
        <v>25.17</v>
      </c>
      <c r="J123" s="103">
        <f>J46</f>
        <v>25.17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1217.8900000000001</v>
      </c>
      <c r="I124" s="103">
        <f>I102</f>
        <v>1252.6199999999999</v>
      </c>
      <c r="J124" s="103">
        <f>J102</f>
        <v>1326.91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3829.9500000000007</v>
      </c>
      <c r="I125" s="105">
        <f>SUM(I121:I124)</f>
        <v>3863.0099999999998</v>
      </c>
      <c r="J125" s="105">
        <f>SUM(J121:J124)</f>
        <v>4078.1000000000004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331.05</v>
      </c>
      <c r="I126" s="106">
        <f>I114</f>
        <v>333.91</v>
      </c>
      <c r="J126" s="106">
        <f>J114</f>
        <v>352.5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4161</v>
      </c>
      <c r="I127" s="107">
        <f>ROUND(SUM(I125:I126),2)</f>
        <v>4196.92</v>
      </c>
      <c r="J127" s="107">
        <f>ROUND(SUM(J125:J126),2)</f>
        <v>4430.6000000000004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4196.2299999999996</v>
      </c>
      <c r="J128" s="1">
        <v>4678.6899999999996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0.69000000000050932</v>
      </c>
      <c r="J129" s="233">
        <f>J127-J128</f>
        <v>-248.08999999999924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E57DB-294F-4922-B468-C6A5DFB476D8}">
  <sheetPr>
    <tabColor rgb="FF99CCCC"/>
  </sheetPr>
  <dimension ref="A1:W1001"/>
  <sheetViews>
    <sheetView showGridLines="0" topLeftCell="A97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9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79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346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272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271</v>
      </c>
      <c r="B15" s="652"/>
      <c r="C15" s="668" t="s">
        <v>173</v>
      </c>
      <c r="D15" s="668"/>
      <c r="E15" s="668"/>
      <c r="F15" s="145" t="s">
        <v>163</v>
      </c>
      <c r="G15" s="654">
        <v>6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5" t="str">
        <f>C15</f>
        <v>Posto de “Servente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71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G27*(ROUND(I25,2))</f>
        <v>264.54400000000004</v>
      </c>
      <c r="J27" s="36">
        <f>G27*(ROUND(J25,2))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120.8382</v>
      </c>
      <c r="I34" s="45">
        <f>((ROUND(G34,2))*(ROUND(2,2))*22)-(0.06*(ROUND(I25,2)))</f>
        <v>118.63680000000001</v>
      </c>
      <c r="J34" s="45">
        <f>((ROUND(G34,2))*(ROUND(2,2))*22)-(0.06*(ROUND(J25,2)))</f>
        <v>113.93039999999999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347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725.02</v>
      </c>
      <c r="I40" s="52">
        <f>ROUND(SUM(I34:I39),2)</f>
        <v>679.61</v>
      </c>
      <c r="J40" s="52">
        <f>ROUND(SUM(J34:J39),2)</f>
        <v>907.41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ROUND(I31*G50,2)</f>
        <v>317.45</v>
      </c>
      <c r="J50" s="60">
        <f>ROUND(J31*G50,2)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ROUND(I31*G51,2)</f>
        <v>23.81</v>
      </c>
      <c r="J51" s="60">
        <f>ROUND(J31*G51,2)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15.43</v>
      </c>
      <c r="I52" s="60">
        <f>ROUND(I31*G52,2)</f>
        <v>15.87</v>
      </c>
      <c r="J52" s="60">
        <f>ROUND(J31*G52,2)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ROUND(I31*G53,2)</f>
        <v>3.17</v>
      </c>
      <c r="J53" s="60">
        <f>ROUND(J31*G53,2)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ROUND(I31*G54,2)</f>
        <v>39.68</v>
      </c>
      <c r="J54" s="60">
        <f>ROUND(J31*G54,2)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ROUND(I31*G55,2)</f>
        <v>126.98</v>
      </c>
      <c r="J55" s="60">
        <f>ROUND(J31*G55,2)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ROUND(I31*G56,2)</f>
        <v>15.87</v>
      </c>
      <c r="J56" s="60">
        <f>ROUND(J31*G56,2)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ROUND(I31*G57,2)</f>
        <v>9.52</v>
      </c>
      <c r="J57" s="60">
        <f>ROUND(J31*G57,2)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537.04999999999984</v>
      </c>
      <c r="I58" s="64">
        <f>SUM(I50:I57)</f>
        <v>552.35</v>
      </c>
      <c r="J58" s="64">
        <f>SUM(J50:J57)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67">
        <f>J31*$G$61</f>
        <v>140.059787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64">
        <f>SUM(J61:J62)</f>
        <v>140.059787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60">
        <f>ROUND(J31*$G$66,2)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60">
        <f>ROUND(J31*$G$68,2)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2.71</v>
      </c>
      <c r="I69" s="74">
        <f>ROUND(SUM(I66:I68),2)</f>
        <v>2.78</v>
      </c>
      <c r="J69" s="74">
        <f>ROUND(SUM(J66:J68),2)</f>
        <v>2.95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60">
        <f>J31*$G$72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67">
        <f>J31*$G$73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67">
        <f>J31*$G$74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I31*$G$75</f>
        <v>1.1110819999999999</v>
      </c>
      <c r="J75" s="60">
        <f>J31*$G$75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67">
        <f>J31*$G$76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60">
        <f>ROUND(J31*$G$80,2)</f>
        <v>186.8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3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60">
        <f>ROUND(J31*$G$81,2)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60">
        <f>ROUND(J31*$G$82,2)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ROUND(I31*H83,2)</f>
        <v>0</v>
      </c>
      <c r="J83" s="60">
        <f>ROUND(J31*G83,2)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60">
        <f>ROUND(J31*$G$84,2)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60">
        <f>ROUND(J31*$G$86,2)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64">
        <f>SUM(J80:J86)</f>
        <v>317.82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60">
        <f>ROUND(J31*$G$88,2)</f>
        <v>6.01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297.22000000000003</v>
      </c>
      <c r="I89" s="74">
        <f>ROUND(SUM(I87:I88),2)</f>
        <v>305.69</v>
      </c>
      <c r="J89" s="74">
        <f>ROUND(SUM(J87:J88),2)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537.04999999999984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89">
        <f>J63</f>
        <v>140.059787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2.71</v>
      </c>
      <c r="I98" s="67">
        <f>I69</f>
        <v>2.78</v>
      </c>
      <c r="J98" s="67">
        <f>J69</f>
        <v>2.95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297.22000000000003</v>
      </c>
      <c r="I100" s="89">
        <f>I89</f>
        <v>305.69</v>
      </c>
      <c r="J100" s="89">
        <f>J89</f>
        <v>323.83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1.0290000000000001E-2</v>
      </c>
      <c r="H105" s="60">
        <f>ROUND(M1a4M*G105,2)</f>
        <v>34.08</v>
      </c>
      <c r="I105" s="60">
        <f>ROUND(I125*G105,2)</f>
        <v>34.369999999999997</v>
      </c>
      <c r="J105" s="60">
        <f>ROUND(J125*G105,2)</f>
        <v>38.32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33.46</v>
      </c>
      <c r="I106" s="60">
        <f>ROUND((I125+I105)*G106,2)</f>
        <v>33.74</v>
      </c>
      <c r="J106" s="60">
        <f>ROUND((J125+J105)*G106,2)</f>
        <v>37.619999999999997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23.41</v>
      </c>
      <c r="I109" s="60">
        <f>ROUND($I$116*G109,2)</f>
        <v>23.6</v>
      </c>
      <c r="J109" s="60">
        <f>ROUND($J$116*G109,2)</f>
        <v>26.32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108.04</v>
      </c>
      <c r="I110" s="60">
        <f>ROUND($I$116*G110,2)</f>
        <v>108.94</v>
      </c>
      <c r="J110" s="60">
        <f>ROUND($J$116*G110,2)</f>
        <v>121.47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$I$116*H111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90.033297815663303</v>
      </c>
      <c r="I113" s="60">
        <f>I116*G113</f>
        <v>90.783963771976573</v>
      </c>
      <c r="J113" s="60">
        <f>J116*G113</f>
        <v>101.22216302610549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8.1790000000000002E-2</v>
      </c>
      <c r="H114" s="91">
        <f>ROUND(SUM(H105:H113),2)</f>
        <v>289.02</v>
      </c>
      <c r="I114" s="91">
        <f>ROUND(SUM(I105:I113),2)</f>
        <v>291.43</v>
      </c>
      <c r="J114" s="91">
        <f>ROUND(SUM(J105:J113),2)</f>
        <v>324.95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3379.8500000000004</v>
      </c>
      <c r="H116" s="643">
        <f>G116/G117</f>
        <v>3601.3319126265319</v>
      </c>
      <c r="I116" s="643">
        <f>(I105+I106+I125)/G117</f>
        <v>3631.3585508790625</v>
      </c>
      <c r="J116" s="643">
        <f>(J105+J106+J125)/G117</f>
        <v>4048.8865210442195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1543.24</v>
      </c>
      <c r="I121" s="103">
        <f>I31</f>
        <v>1587.26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725.02</v>
      </c>
      <c r="I122" s="103">
        <f>I40</f>
        <v>679.61</v>
      </c>
      <c r="J122" s="103">
        <f>J40</f>
        <v>907.41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1017.76</v>
      </c>
      <c r="I124" s="103">
        <f>I102</f>
        <v>1046.76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3312.3100000000004</v>
      </c>
      <c r="I125" s="105">
        <f>SUM(I121:I124)</f>
        <v>3339.92</v>
      </c>
      <c r="J125" s="105">
        <f>SUM(J121:J124)</f>
        <v>3723.94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289.02</v>
      </c>
      <c r="I126" s="106">
        <f>I114</f>
        <v>291.43</v>
      </c>
      <c r="J126" s="106">
        <f>J114</f>
        <v>324.95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3601.33</v>
      </c>
      <c r="I127" s="107">
        <f>ROUND(SUM(I125:I126),2)</f>
        <v>3631.35</v>
      </c>
      <c r="J127" s="107">
        <f>ROUND(SUM(J125:J126),2)</f>
        <v>4048.89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3630.77</v>
      </c>
      <c r="J128" s="1">
        <v>4275.63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0.57999999999992724</v>
      </c>
      <c r="J129" s="233">
        <f>J127-J128</f>
        <v>-226.74000000000024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497D4-4141-4DEB-A0F0-84EF1E7CDD19}">
  <sheetPr>
    <tabColor rgb="FF99CCCC"/>
  </sheetPr>
  <dimension ref="A1:W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9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165</v>
      </c>
      <c r="I9" s="179" t="s">
        <v>165</v>
      </c>
      <c r="J9" s="179" t="s">
        <v>165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346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268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667" t="s">
        <v>261</v>
      </c>
      <c r="B15" s="652"/>
      <c r="C15" s="668" t="s">
        <v>260</v>
      </c>
      <c r="D15" s="668"/>
      <c r="E15" s="668"/>
      <c r="F15" s="145" t="s">
        <v>163</v>
      </c>
      <c r="G15" s="654">
        <v>2</v>
      </c>
      <c r="H15" s="628"/>
      <c r="I15" s="1"/>
      <c r="J15" s="1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>
        <f>B15</f>
        <v>0</v>
      </c>
      <c r="J18" s="15" t="str">
        <f>C15</f>
        <v>Posto de “Zelador _ 40h”</v>
      </c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1451.04</v>
      </c>
      <c r="I19" s="171">
        <v>1492.43</v>
      </c>
      <c r="J19" s="171">
        <v>1580.93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14" t="s">
        <v>230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9" t="s">
        <v>290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1451.04</v>
      </c>
      <c r="I25" s="25">
        <f>ROUND(I19/220*220,2)</f>
        <v>1492.43</v>
      </c>
      <c r="J25" s="25">
        <f>ROUND(J19/220*220,2)</f>
        <v>1580.93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435.31199999999995</v>
      </c>
      <c r="I26" s="32">
        <f>G26*(ROUND(I25,2))</f>
        <v>447.72899999999998</v>
      </c>
      <c r="J26" s="32">
        <f>G26*(ROUND(J25,2))</f>
        <v>474.279</v>
      </c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1886.35</v>
      </c>
      <c r="I31" s="42">
        <f>ROUND(SUM(I25:I30),2)</f>
        <v>1940.16</v>
      </c>
      <c r="J31" s="42">
        <f>ROUND(SUM(J25:J30),2)</f>
        <v>2055.21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4.5</v>
      </c>
      <c r="H34" s="45">
        <f>((ROUND(G34,2))*(ROUND(2,2))*22)-(0.06*(ROUND(H25,2)))</f>
        <v>110.9376</v>
      </c>
      <c r="I34" s="45">
        <f>((ROUND(G34,2))*(ROUND(2,2))*22)-(0.06*(ROUND(I25,2)))</f>
        <v>108.4542</v>
      </c>
      <c r="J34" s="45">
        <f>((ROUND(G34,2))*(ROUND(2,2))*22)-(0.06*(ROUND(J25,2)))</f>
        <v>103.1442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188.63499999999999</v>
      </c>
      <c r="I38" s="45">
        <f>I31*7%</f>
        <v>135.81120000000001</v>
      </c>
      <c r="J38" s="45">
        <f>J31*7%</f>
        <v>143.86470000000003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749.44</v>
      </c>
      <c r="I40" s="52">
        <f>ROUND(SUM(I34:I39),2)</f>
        <v>694.13</v>
      </c>
      <c r="J40" s="52">
        <f>ROUND(SUM(J34:J39),2)</f>
        <v>722.79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377.27</v>
      </c>
      <c r="I50" s="60">
        <f>ROUND(I31*$G$50,2)</f>
        <v>388.03</v>
      </c>
      <c r="J50" s="60">
        <f>ROUND(J31*$G$50,2)</f>
        <v>411.04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28.3</v>
      </c>
      <c r="I51" s="60">
        <f>ROUND(I31*$G$51,2)</f>
        <v>29.1</v>
      </c>
      <c r="J51" s="60">
        <f>ROUND(J31*$G$51,2)</f>
        <v>30.83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18.86</v>
      </c>
      <c r="I52" s="60">
        <f>ROUND(I31*$G$52,2)</f>
        <v>19.399999999999999</v>
      </c>
      <c r="J52" s="60">
        <f>ROUND(J31*$G$52,2)</f>
        <v>20.55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3.77</v>
      </c>
      <c r="I53" s="60">
        <f>ROUND(I31*$G$53,2)</f>
        <v>3.88</v>
      </c>
      <c r="J53" s="60">
        <f>ROUND(J31*$G$53,2)</f>
        <v>4.1100000000000003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47.16</v>
      </c>
      <c r="I54" s="60">
        <f>ROUND(I31*$G$54,2)</f>
        <v>48.5</v>
      </c>
      <c r="J54" s="60">
        <f>ROUND(J31*$G$54,2)</f>
        <v>51.38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150.91</v>
      </c>
      <c r="I55" s="60">
        <f>ROUND(I31*$G$55,2)</f>
        <v>155.21</v>
      </c>
      <c r="J55" s="60">
        <f>ROUND(J31*$G$55,2)</f>
        <v>164.42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18.86</v>
      </c>
      <c r="I56" s="60">
        <f>ROUND(I31*$G$56,2)</f>
        <v>19.399999999999999</v>
      </c>
      <c r="J56" s="60">
        <f>ROUND(J31*$G$56,2)</f>
        <v>20.55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11.32</v>
      </c>
      <c r="I57" s="60">
        <f>ROUND(I31*$G$57,2)</f>
        <v>11.64</v>
      </c>
      <c r="J57" s="60">
        <f>ROUND(J31*$G$57,2)</f>
        <v>12.33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656.45</v>
      </c>
      <c r="I58" s="64">
        <f>SUM(I50:I57)</f>
        <v>675.16</v>
      </c>
      <c r="J58" s="64">
        <f>SUM(J50:J57)</f>
        <v>715.21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157.13295499999998</v>
      </c>
      <c r="I61" s="67">
        <f>I31*$G$61</f>
        <v>161.61532800000001</v>
      </c>
      <c r="J61" s="67">
        <f>J31*$G$61</f>
        <v>171.198993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157.13295499999998</v>
      </c>
      <c r="I63" s="64">
        <f>SUM(I61:I62)</f>
        <v>161.61532800000001</v>
      </c>
      <c r="J63" s="64">
        <f>SUM(J61:J62)</f>
        <v>171.198993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</v>
      </c>
      <c r="I66" s="60">
        <f>ROUND(I31*$G$66,2)</f>
        <v>0.72</v>
      </c>
      <c r="J66" s="60">
        <f>ROUND(J31*$G$66,2)</f>
        <v>0.76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ROUND(H31*G67,2)</f>
        <v>0.24</v>
      </c>
      <c r="I67" s="67">
        <f>ROUND(I31*$G$67,2)</f>
        <v>0.25</v>
      </c>
      <c r="J67" s="67">
        <f>ROUND(J31*$G$67,2)</f>
        <v>0.26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2.37</v>
      </c>
      <c r="I68" s="60">
        <f>ROUND(I31*$G$68,2)</f>
        <v>2.44</v>
      </c>
      <c r="J68" s="60">
        <f>ROUND(J31*$G$68,2)</f>
        <v>2.58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3.31</v>
      </c>
      <c r="I69" s="74">
        <f>ROUND(SUM(I66:I68),2)</f>
        <v>3.41</v>
      </c>
      <c r="J69" s="74">
        <f>ROUND(SUM(J66:J68),2)</f>
        <v>3.6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1.5719583333333333</v>
      </c>
      <c r="I72" s="60">
        <f>I31*$G$72</f>
        <v>1.6168000000000002</v>
      </c>
      <c r="J72" s="60">
        <f>J31*$G$72</f>
        <v>1.7126750000000002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0.12575666666666666</v>
      </c>
      <c r="I73" s="67">
        <f>I31*$G$73</f>
        <v>0.12934400000000001</v>
      </c>
      <c r="J73" s="67">
        <f>J31*$G$73</f>
        <v>0.137014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60.363199999999999</v>
      </c>
      <c r="I74" s="67">
        <f>I31*$G$74</f>
        <v>62.085120000000003</v>
      </c>
      <c r="J74" s="67">
        <f>J31*$G$74</f>
        <v>65.766720000000007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1.3204449999999999</v>
      </c>
      <c r="I75" s="60">
        <f>I31*$G$75</f>
        <v>1.358112</v>
      </c>
      <c r="J75" s="60">
        <f>J31*$G$75</f>
        <v>1.438647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0.45951486000000008</v>
      </c>
      <c r="I76" s="67">
        <f>I31*$G$76</f>
        <v>0.47262297600000014</v>
      </c>
      <c r="J76" s="67">
        <f>J31*$G$76</f>
        <v>0.50064915600000015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63.84087486</v>
      </c>
      <c r="I77" s="64">
        <f>SUM(I72:I76)</f>
        <v>65.661998976000007</v>
      </c>
      <c r="J77" s="64">
        <f>SUM(J72:J76)</f>
        <v>69.555705156000002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209.57</v>
      </c>
      <c r="I80" s="60">
        <f>ROUND(I31*$G$80,2)</f>
        <v>215.55</v>
      </c>
      <c r="J80" s="60">
        <f>ROUND(J31*$G$80,2)</f>
        <v>228.33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2.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127.61</v>
      </c>
      <c r="I81" s="60">
        <f>ROUND(I31*$G$81,2)</f>
        <v>131.25</v>
      </c>
      <c r="J81" s="60">
        <f>ROUND(J31*$G$81,2)</f>
        <v>139.04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1.05</v>
      </c>
      <c r="I82" s="60">
        <f>ROUND(I31*$G$82,2)</f>
        <v>1.08</v>
      </c>
      <c r="J82" s="60">
        <f>ROUND(J31*$G$82,2)</f>
        <v>1.1399999999999999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0.79</v>
      </c>
      <c r="I84" s="60">
        <f>ROUND(I31*$G$84,2)</f>
        <v>0.81</v>
      </c>
      <c r="J84" s="60">
        <f>ROUND(J31*$G$84,2)</f>
        <v>0.86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5.7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17.54</v>
      </c>
      <c r="I86" s="60">
        <f>ROUND($I$31*G86,2)</f>
        <v>18.04</v>
      </c>
      <c r="J86" s="60">
        <f>ROUND($J$31*G86,2)</f>
        <v>19.11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356.56000000000006</v>
      </c>
      <c r="I87" s="64">
        <f>SUM(I80:I86)</f>
        <v>366.73</v>
      </c>
      <c r="J87" s="64">
        <f>SUM(J80:J86)</f>
        <v>388.48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6.74</v>
      </c>
      <c r="I88" s="60">
        <f>ROUND(I31*$G$88,2)</f>
        <v>6.94</v>
      </c>
      <c r="J88" s="60">
        <f>ROUND(J31*$G$88,2)</f>
        <v>7.35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363.3</v>
      </c>
      <c r="I89" s="74">
        <f>ROUND(SUM(I87:I88),2)</f>
        <v>373.67</v>
      </c>
      <c r="J89" s="74">
        <f>ROUND(SUM(J87:J88),2)</f>
        <v>395.83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656.45</v>
      </c>
      <c r="I96" s="67">
        <f>I58</f>
        <v>675.16</v>
      </c>
      <c r="J96" s="67">
        <f>J58</f>
        <v>715.21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157.13295499999998</v>
      </c>
      <c r="I97" s="89">
        <f>I63</f>
        <v>161.61532800000001</v>
      </c>
      <c r="J97" s="89">
        <f>J63</f>
        <v>171.198993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3.31</v>
      </c>
      <c r="I98" s="67">
        <f>I69</f>
        <v>3.41</v>
      </c>
      <c r="J98" s="67">
        <f>J69</f>
        <v>3.6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63.84087486</v>
      </c>
      <c r="I99" s="67">
        <f>I77</f>
        <v>65.661998976000007</v>
      </c>
      <c r="J99" s="67">
        <f>J77</f>
        <v>69.555705156000002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363.3</v>
      </c>
      <c r="I100" s="89">
        <f>I89</f>
        <v>373.67</v>
      </c>
      <c r="J100" s="89">
        <f>J89</f>
        <v>395.83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1244.03</v>
      </c>
      <c r="I102" s="91">
        <f>ROUND(SUM(I96:I101),2)</f>
        <v>1279.52</v>
      </c>
      <c r="J102" s="91">
        <f>ROUND(SUM(J96:J101),2)</f>
        <v>1355.39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9.7820000000000008E-3</v>
      </c>
      <c r="H105" s="60">
        <f>ROUND(M1a4M*G105,2)</f>
        <v>38.21</v>
      </c>
      <c r="I105" s="60">
        <f>ROUND(I125*$G$105,2)</f>
        <v>38.54</v>
      </c>
      <c r="J105" s="60">
        <f>ROUND(J125*$G$105,2)</f>
        <v>40.69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9.75E-3</v>
      </c>
      <c r="H106" s="60">
        <f>ROUND((H125+custos_indiretosM)*G106,2)</f>
        <v>38.46</v>
      </c>
      <c r="I106" s="60">
        <f>ROUND((I125+I105)*G106,2)</f>
        <v>38.79</v>
      </c>
      <c r="J106" s="60">
        <f>ROUND((J125+J105)*G106,2)</f>
        <v>40.950000000000003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27.58</v>
      </c>
      <c r="I109" s="60">
        <f>ROUND($I$116*G109,2)</f>
        <v>27.82</v>
      </c>
      <c r="J109" s="60">
        <f>ROUND($J$116*G109,2)</f>
        <v>29.38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127.31</v>
      </c>
      <c r="I110" s="60">
        <f>ROUND($I$116*G110,2)</f>
        <v>128.41999999999999</v>
      </c>
      <c r="J110" s="60">
        <f>ROUND($J$116*G110,2)</f>
        <v>135.58000000000001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106.09</v>
      </c>
      <c r="I113" s="60">
        <f>ROUND(I116*G113,2)</f>
        <v>107.02</v>
      </c>
      <c r="J113" s="60">
        <f>ROUND(J116*G113,2)</f>
        <v>112.98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8.1031999999999993E-2</v>
      </c>
      <c r="H114" s="91">
        <f>ROUND(SUM(H105:H113),2)</f>
        <v>337.65</v>
      </c>
      <c r="I114" s="91">
        <f>ROUND(SUM(I105:I113),2)</f>
        <v>340.59</v>
      </c>
      <c r="J114" s="91">
        <f>ROUND(SUM(J105:J113),2)</f>
        <v>359.58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3982.7799999999997</v>
      </c>
      <c r="H116" s="643">
        <f>G116/G117</f>
        <v>4243.7719765583379</v>
      </c>
      <c r="I116" s="643">
        <f>(I105+I106+I125)/G117</f>
        <v>4280.6925945657968</v>
      </c>
      <c r="J116" s="643">
        <f>(J105+J106+J125)/G117</f>
        <v>4519.254128929143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1886.35</v>
      </c>
      <c r="I121" s="103">
        <f>I31</f>
        <v>1940.16</v>
      </c>
      <c r="J121" s="103">
        <f>J31</f>
        <v>2055.21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749.44</v>
      </c>
      <c r="I122" s="103">
        <f>I40</f>
        <v>694.13</v>
      </c>
      <c r="J122" s="103">
        <f>J40</f>
        <v>722.79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1244.03</v>
      </c>
      <c r="I124" s="103">
        <f>I102</f>
        <v>1279.52</v>
      </c>
      <c r="J124" s="103">
        <f>J102</f>
        <v>1355.39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3906.1099999999997</v>
      </c>
      <c r="I125" s="105">
        <f>SUM(I121:I124)</f>
        <v>3940.1</v>
      </c>
      <c r="J125" s="105">
        <f>SUM(J121:J124)</f>
        <v>4159.68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337.65</v>
      </c>
      <c r="I126" s="106">
        <f>I114</f>
        <v>340.59</v>
      </c>
      <c r="J126" s="106">
        <f>J114</f>
        <v>359.58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4243.76</v>
      </c>
      <c r="I127" s="107">
        <f>ROUND(SUM(I125:I126),2)</f>
        <v>4280.6899999999996</v>
      </c>
      <c r="J127" s="107">
        <f>ROUND(SUM(J125:J126),2)</f>
        <v>4519.26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4279.99</v>
      </c>
      <c r="J128" s="1">
        <v>4772.33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0.6999999999998181</v>
      </c>
      <c r="J129" s="233">
        <f>J127-J128</f>
        <v>-253.06999999999971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10AEF-5370-45E4-8882-EAF1F917BFB0}">
  <sheetPr>
    <tabColor rgb="FF99CCCC"/>
  </sheetPr>
  <dimension ref="A1:W1001"/>
  <sheetViews>
    <sheetView showGridLines="0" topLeftCell="A91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29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79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291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183</v>
      </c>
      <c r="B15" s="652"/>
      <c r="C15" s="668" t="s">
        <v>269</v>
      </c>
      <c r="D15" s="668"/>
      <c r="E15" s="668"/>
      <c r="F15" s="145" t="s">
        <v>163</v>
      </c>
      <c r="G15" s="654">
        <v>9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5" t="str">
        <f>C15</f>
        <v>Posto de “Aux.Serviços Gerais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14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((ROUND(4.98,2))*(ROUND(2,2))*22)-(0.06*(ROUND(J25,2)))</f>
        <v>132.6696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674.33</v>
      </c>
      <c r="J40" s="52">
        <f>ROUND(SUM(J34:J39),2)</f>
        <v>729.48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ROUND(J31*$G$50,2)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ROUND(J31*$G$51,2)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14.68</v>
      </c>
      <c r="I52" s="60">
        <f>ROUND((I31*$G$52),2)</f>
        <v>15.87</v>
      </c>
      <c r="J52" s="60">
        <f>ROUND((J31*$G$52),2)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ROUND(J31*$G$53,2)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ROUND(J31*$G$54,2)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ROUND(J31*$G$55,2)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ROUND(J31*$G$56,2)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ROUND(J31*$G$57,2)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510.71</v>
      </c>
      <c r="I58" s="64">
        <f>ROUND(SUM(I50:I57),2)</f>
        <v>552.35</v>
      </c>
      <c r="J58" s="64">
        <f>ROUND(SUM(J50:J57),2)</f>
        <v>601.70000000000005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I31*G61</f>
        <v>132.21875800000001</v>
      </c>
      <c r="J61" s="67">
        <f>J31*G61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ROUND(J31*$G$66,2)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ROUND(J31*$G$68,2)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2.5700000000000003</v>
      </c>
      <c r="I69" s="74">
        <f>SUM(I66:I68)</f>
        <v>2.7800000000000002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J31*$G$72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J31*$G$73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J31*$G$74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J31*$G$75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J31*$G$76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ROUND(J31*$G$80,2)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ROUND(J31*$G$81,2)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ROUND(J31*$G$82,2)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ROUND(J31*$G$84,2)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ROUND(J31*$G$86,2)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ROUND(J31*$G$88,2)</f>
        <v>6.18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282.64999999999998</v>
      </c>
      <c r="I89" s="74">
        <f>SUM(I87:I88)</f>
        <v>305.69000000000005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510.71</v>
      </c>
      <c r="I96" s="67">
        <f>I58</f>
        <v>552.35</v>
      </c>
      <c r="J96" s="67">
        <f>J58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J63</f>
        <v>144.026533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2.5700000000000003</v>
      </c>
      <c r="I98" s="67">
        <f>I69</f>
        <v>2.7800000000000002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282.64999999999998</v>
      </c>
      <c r="I100" s="89">
        <f>I89</f>
        <v>305.69000000000005</v>
      </c>
      <c r="J100" s="89">
        <f>J89</f>
        <v>333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1140.27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91.92</v>
      </c>
      <c r="I105" s="60">
        <f>ROUND(I125*$G$105,2)</f>
        <v>100.04</v>
      </c>
      <c r="J105" s="60">
        <f>ROUND(J125*$G$105,2)</f>
        <v>108.75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6.8074999999999997E-2</v>
      </c>
      <c r="H106" s="60">
        <f>ROUND((H125+custos_indiretosM)*G106,2)</f>
        <v>214.84</v>
      </c>
      <c r="I106" s="60">
        <f>ROUND((I125+I105)*$G$106,2)</f>
        <v>233.82</v>
      </c>
      <c r="J106" s="60">
        <f>ROUND((J125+J105)*$G$106,2)</f>
        <v>254.18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 t="shared" ref="H109:H111" si="0">$H$116*G109</f>
        <v>23.345285029302079</v>
      </c>
      <c r="I109" s="60">
        <f>I116*$G$109</f>
        <v>25.407831646244009</v>
      </c>
      <c r="J109" s="60">
        <f>J116*$G$109</f>
        <v>27.620532765050609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107.7474693660096</v>
      </c>
      <c r="I110" s="60">
        <f>I116*$G$110</f>
        <v>117.26691529035696</v>
      </c>
      <c r="J110" s="60">
        <f>J116*$G$110</f>
        <v>127.47938199254128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 t="shared" si="0"/>
        <v>0</v>
      </c>
      <c r="I111" s="60">
        <f>I116*G111</f>
        <v>0</v>
      </c>
      <c r="J111" s="60">
        <f>J116*H111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89.789557805008002</v>
      </c>
      <c r="I113" s="60">
        <f>I116*$G$113</f>
        <v>97.722429408630816</v>
      </c>
      <c r="J113" s="60">
        <f>J116*$G$113</f>
        <v>106.23281832711774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0.15957499999999999</v>
      </c>
      <c r="H114" s="91">
        <f>ROUND(SUM(H105:H113),2)</f>
        <v>527.64</v>
      </c>
      <c r="I114" s="91">
        <f>ROUND(SUM(I105:I113),2)</f>
        <v>574.26</v>
      </c>
      <c r="J114" s="91">
        <f>ROUND(SUM(J105:J113),2)</f>
        <v>624.26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3370.7000000000003</v>
      </c>
      <c r="H116" s="643">
        <f>G116/G117</f>
        <v>3591.5823122003198</v>
      </c>
      <c r="I116" s="643">
        <f>(I105+I106+I125)/G117</f>
        <v>3908.8971763452323</v>
      </c>
      <c r="J116" s="643">
        <f>(J105+J106+J125)/G117</f>
        <v>4249.3127330847092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602.29</v>
      </c>
      <c r="I122" s="103">
        <f>I40</f>
        <v>674.33</v>
      </c>
      <c r="J122" s="103">
        <f>J40</f>
        <v>729.48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967.84</v>
      </c>
      <c r="I124" s="103">
        <f>I102</f>
        <v>1046.76</v>
      </c>
      <c r="J124" s="103">
        <f>J102</f>
        <v>1140.27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3063.94</v>
      </c>
      <c r="I125" s="105">
        <f>SUM(I121:I124)</f>
        <v>3334.6400000000003</v>
      </c>
      <c r="J125" s="105">
        <f>SUM(J121:J124)</f>
        <v>3625.0499999999997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527.64</v>
      </c>
      <c r="I126" s="106">
        <f>I114</f>
        <v>574.26</v>
      </c>
      <c r="J126" s="106">
        <f>J114</f>
        <v>624.26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3591.58</v>
      </c>
      <c r="I127" s="107">
        <f>ROUND(SUM(I125:I126),2)</f>
        <v>3908.9</v>
      </c>
      <c r="J127" s="107">
        <f>ROUND(SUM(J125:J126),2)</f>
        <v>4249.3100000000004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3880.04</v>
      </c>
      <c r="J128" s="1">
        <v>4487.28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28.860000000000127</v>
      </c>
      <c r="J129" s="233">
        <f>J127-J128</f>
        <v>-237.96999999999935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I116:I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E9AC5-8DF4-4D93-842F-4CA3E89B19E0}">
  <sheetPr>
    <tabColor rgb="FF99CCCC"/>
  </sheetPr>
  <dimension ref="A1:W1001"/>
  <sheetViews>
    <sheetView showGridLines="0" topLeftCell="A97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79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292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279</v>
      </c>
      <c r="B15" s="652"/>
      <c r="C15" s="668" t="s">
        <v>175</v>
      </c>
      <c r="D15" s="668"/>
      <c r="E15" s="668"/>
      <c r="F15" s="145" t="s">
        <v>163</v>
      </c>
      <c r="G15" s="654">
        <v>6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>
        <f>B15</f>
        <v>0</v>
      </c>
      <c r="J18" s="15" t="str">
        <f>C15</f>
        <v>Posto de “Copeiro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227</v>
      </c>
      <c r="J20" s="114" t="s">
        <v>227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1222.93</v>
      </c>
      <c r="I31" s="42">
        <f>ROUND(SUM(I25:I30),2)</f>
        <v>1322.72</v>
      </c>
      <c r="J31" s="42">
        <f>ROUND(SUM(J25:J30),2)</f>
        <v>1440.84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((ROUND(4.98,2))*(ROUND(2,2))*22)-(0.06*(ROUND(J25,2)))</f>
        <v>132.6696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61.146500000000003</v>
      </c>
      <c r="I38" s="45">
        <f>I31*7%</f>
        <v>92.590400000000017</v>
      </c>
      <c r="J38" s="45">
        <f>J31*7%</f>
        <v>100.8588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590.05999999999995</v>
      </c>
      <c r="I40" s="52">
        <f>ROUND(SUM(I34:I39),2)</f>
        <v>655.81</v>
      </c>
      <c r="J40" s="52">
        <f>ROUND(SUM(J34:J39),2)</f>
        <v>709.31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244.59</v>
      </c>
      <c r="I50" s="60">
        <f>ROUND(I31*$G$50,2)</f>
        <v>264.54000000000002</v>
      </c>
      <c r="J50" s="60">
        <f>ROUND(J31*$G$50,2)</f>
        <v>288.17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18.34</v>
      </c>
      <c r="I51" s="60">
        <f>ROUND(I31*$G$51,2)</f>
        <v>19.84</v>
      </c>
      <c r="J51" s="60">
        <f>ROUND(J31*$G$51,2)</f>
        <v>21.61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12.2293</v>
      </c>
      <c r="I52" s="60">
        <f>(I31*$G$52)</f>
        <v>13.2272</v>
      </c>
      <c r="J52" s="60">
        <f>(J31*$G$52)</f>
        <v>14.4084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2.4458600000000001</v>
      </c>
      <c r="I53" s="60">
        <f>I31*$G$53</f>
        <v>2.6454400000000002</v>
      </c>
      <c r="J53" s="60">
        <f>J31*$G$53</f>
        <v>2.8816799999999998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30.573250000000002</v>
      </c>
      <c r="I54" s="60">
        <f>I31*$G$54</f>
        <v>33.068000000000005</v>
      </c>
      <c r="J54" s="60">
        <f>J31*$G$54</f>
        <v>36.021000000000001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97.834400000000002</v>
      </c>
      <c r="I55" s="60">
        <f>I31*$G$55</f>
        <v>105.8176</v>
      </c>
      <c r="J55" s="60">
        <f>J31*$G$55</f>
        <v>115.2672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12.2293</v>
      </c>
      <c r="I56" s="60">
        <f>I31*$G$56</f>
        <v>13.2272</v>
      </c>
      <c r="J56" s="60">
        <f>J31*$G$56</f>
        <v>14.4084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7.3375800000000009</v>
      </c>
      <c r="I57" s="60">
        <f>I31*$G$57</f>
        <v>7.9363200000000003</v>
      </c>
      <c r="J57" s="60">
        <f>J31*$G$57</f>
        <v>8.6450399999999998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425.57969000000003</v>
      </c>
      <c r="I58" s="64">
        <f>SUM(I50:I57)</f>
        <v>460.30176</v>
      </c>
      <c r="J58" s="64">
        <f>SUM(J50:J57)</f>
        <v>501.41172000000006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101.870069</v>
      </c>
      <c r="I61" s="67">
        <f>I31*$G$61</f>
        <v>110.182576</v>
      </c>
      <c r="J61" s="67">
        <f>J31*$G$61</f>
        <v>120.02197199999999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101.870069</v>
      </c>
      <c r="I63" s="64">
        <f>SUM(I61:I62)</f>
        <v>110.182576</v>
      </c>
      <c r="J63" s="64">
        <f>SUM(J61:J62)</f>
        <v>120.02197199999999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0.45293703703703708</v>
      </c>
      <c r="I66" s="60">
        <f>I31*$G$66</f>
        <v>0.48989629629629633</v>
      </c>
      <c r="J66" s="60">
        <f>J31*$G$66</f>
        <v>0.53364444444444448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H31*G67</f>
        <v>0.15762208888888896</v>
      </c>
      <c r="I67" s="67">
        <f>I31*$G$67</f>
        <v>0.17048391111111119</v>
      </c>
      <c r="J67" s="67">
        <f>J31*$G$67</f>
        <v>0.18570826666666673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1.5367680800400005</v>
      </c>
      <c r="I68" s="60">
        <f>I31*$G$68</f>
        <v>1.6621669881600005</v>
      </c>
      <c r="J68" s="60">
        <f>J31*$G$68</f>
        <v>1.8105998875200002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2.1473272059659267</v>
      </c>
      <c r="I69" s="74">
        <f>SUM(I66:I68)</f>
        <v>2.3225471955674082</v>
      </c>
      <c r="J69" s="74">
        <f>SUM(J66:J68)</f>
        <v>2.5299525986311115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1.0191083333333335</v>
      </c>
      <c r="I72" s="60">
        <f>I31*$G$72</f>
        <v>1.1022666666666667</v>
      </c>
      <c r="J72" s="60">
        <f>J31*$G$72</f>
        <v>1.2007000000000001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8.152866666666668E-2</v>
      </c>
      <c r="I73" s="67">
        <f>I31*$G$73</f>
        <v>8.8181333333333334E-2</v>
      </c>
      <c r="J73" s="67">
        <f>J31*$G$73</f>
        <v>9.6056000000000002E-2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39.133760000000002</v>
      </c>
      <c r="I74" s="67">
        <f>I31*$G$74</f>
        <v>42.327040000000004</v>
      </c>
      <c r="J74" s="67">
        <f>J31*$G$74</f>
        <v>46.106879999999997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0.85605100000000001</v>
      </c>
      <c r="I75" s="60">
        <f>I31*$G$75</f>
        <v>0.92590400000000006</v>
      </c>
      <c r="J75" s="60">
        <f>J31*$G$75</f>
        <v>1.008588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0.29790574800000008</v>
      </c>
      <c r="I76" s="67">
        <f>I31*$G$76</f>
        <v>0.32221459200000008</v>
      </c>
      <c r="J76" s="67">
        <f>J31*$G$76</f>
        <v>0.35098862400000008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41.388353748</v>
      </c>
      <c r="I77" s="64">
        <f>SUM(I72:I76)</f>
        <v>44.765606592000005</v>
      </c>
      <c r="J77" s="64">
        <f>SUM(J72:J76)</f>
        <v>48.763212624000005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135.86752300000001</v>
      </c>
      <c r="I80" s="60">
        <f>I31*$G$80</f>
        <v>146.95419200000001</v>
      </c>
      <c r="J80" s="60">
        <f>J31*$G$80</f>
        <v>160.077324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0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82.732682016000027</v>
      </c>
      <c r="I81" s="60">
        <f>I31*$G$81</f>
        <v>89.48359526400003</v>
      </c>
      <c r="J81" s="60">
        <f>J31*$G$81</f>
        <v>97.474555008000024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0.6794055555555556</v>
      </c>
      <c r="I82" s="60">
        <f>I31*$G$82</f>
        <v>0.73484444444444441</v>
      </c>
      <c r="J82" s="60">
        <f>J31*$G$82</f>
        <v>0.80046666666666666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0.50955416666666664</v>
      </c>
      <c r="I84" s="60">
        <f>I31*$G$84</f>
        <v>0.55113333333333325</v>
      </c>
      <c r="J84" s="60">
        <f>J31*$G$84</f>
        <v>0.60034999999999994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11.37</v>
      </c>
      <c r="I86" s="60">
        <f>ROUND(I31*G86,2)</f>
        <v>12.3</v>
      </c>
      <c r="J86" s="60">
        <f>ROUND(J31*G86,2)</f>
        <v>13.4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231.15916473822224</v>
      </c>
      <c r="I87" s="64">
        <f>SUM(I80:I86)</f>
        <v>250.02376504177781</v>
      </c>
      <c r="J87" s="64">
        <f>SUM(J80:J86)</f>
        <v>272.35269567466668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4.3716486353333339</v>
      </c>
      <c r="I88" s="60">
        <f>I31*$G$88</f>
        <v>4.7283712746666673</v>
      </c>
      <c r="J88" s="60">
        <f>J31*$G$88</f>
        <v>5.150618776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235.53081337355559</v>
      </c>
      <c r="I89" s="74">
        <f>SUM(I87:I88)</f>
        <v>254.75213631644448</v>
      </c>
      <c r="J89" s="74">
        <f>SUM(J87:J88)</f>
        <v>277.50331445066666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425.57969000000003</v>
      </c>
      <c r="I96" s="67">
        <f>I58</f>
        <v>460.30176</v>
      </c>
      <c r="J96" s="67">
        <f>J58</f>
        <v>501.41172000000006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101.870069</v>
      </c>
      <c r="I97" s="89">
        <f>I63</f>
        <v>110.182576</v>
      </c>
      <c r="J97" s="89">
        <f>J63</f>
        <v>120.02197199999999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2.1473272059659267</v>
      </c>
      <c r="I98" s="67">
        <f>I69</f>
        <v>2.3225471955674082</v>
      </c>
      <c r="J98" s="67">
        <f>J69</f>
        <v>2.5299525986311115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41.388353748</v>
      </c>
      <c r="I99" s="67">
        <f>I77</f>
        <v>44.765606592000005</v>
      </c>
      <c r="J99" s="67">
        <f>J77</f>
        <v>48.763212624000005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235.53081337355559</v>
      </c>
      <c r="I100" s="89">
        <f>I89</f>
        <v>254.75213631644448</v>
      </c>
      <c r="J100" s="89">
        <f>J89</f>
        <v>277.50331445066666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806.52</v>
      </c>
      <c r="I102" s="91">
        <f>ROUND(SUM(I96:I101),2)</f>
        <v>872.32</v>
      </c>
      <c r="J102" s="91">
        <f>ROUND(SUM(J96:J101),2)</f>
        <v>950.23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79.510000000000005</v>
      </c>
      <c r="I105" s="60">
        <f>ROUND(I125*$G$105,2)</f>
        <v>86.45</v>
      </c>
      <c r="J105" s="60">
        <f>ROUND(J125*$G$105,2)</f>
        <v>93.93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186.47</v>
      </c>
      <c r="I106" s="60">
        <f>ROUND((I125+I105)*$G$106,2)</f>
        <v>202.75</v>
      </c>
      <c r="J106" s="60">
        <f>ROUND((J125+J105)*$G$106,2)</f>
        <v>220.3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20.197581246670214</v>
      </c>
      <c r="I109" s="60">
        <f>$I$116*G109</f>
        <v>21.960649973361743</v>
      </c>
      <c r="J109" s="60">
        <f>$J$116*G109</f>
        <v>23.862237613212567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93.219605753862538</v>
      </c>
      <c r="I110" s="60">
        <f>$I$116*G110</f>
        <v>101.35684603090036</v>
      </c>
      <c r="J110" s="60">
        <f>$J$116*G110</f>
        <v>110.1334043686734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77.683004794885449</v>
      </c>
      <c r="I113" s="60">
        <f>I116*G113</f>
        <v>84.464038359083645</v>
      </c>
      <c r="J113" s="60">
        <f>J116*G113</f>
        <v>91.777836973894509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0.15980999999999998</v>
      </c>
      <c r="H114" s="91">
        <f>ROUND(SUM(H105:H113),2)</f>
        <v>457.08</v>
      </c>
      <c r="I114" s="91">
        <f>ROUND(SUM(I105:I113),2)</f>
        <v>496.98</v>
      </c>
      <c r="J114" s="91">
        <f>ROUND(SUM(J105:J113),2)</f>
        <v>540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2916.22</v>
      </c>
      <c r="H116" s="643">
        <f>G116/G117</f>
        <v>3107.3201917954179</v>
      </c>
      <c r="I116" s="643">
        <f>(I105+I106+I125)/G117</f>
        <v>3378.5615343633453</v>
      </c>
      <c r="J116" s="643">
        <f>(J105+J106+J125)/G117</f>
        <v>3671.11347895578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1222.93</v>
      </c>
      <c r="I121" s="103">
        <f>I31</f>
        <v>1322.72</v>
      </c>
      <c r="J121" s="103">
        <f>J31</f>
        <v>1440.84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590.05999999999995</v>
      </c>
      <c r="I122" s="103">
        <f>I40</f>
        <v>655.81</v>
      </c>
      <c r="J122" s="103">
        <f>J40</f>
        <v>709.31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30.73</v>
      </c>
      <c r="I123" s="490">
        <f>I46</f>
        <v>30.73</v>
      </c>
      <c r="J123" s="490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806.52</v>
      </c>
      <c r="I124" s="103">
        <f>I102</f>
        <v>872.32</v>
      </c>
      <c r="J124" s="103">
        <f>J102</f>
        <v>950.23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2650.24</v>
      </c>
      <c r="I125" s="105">
        <f>SUM(I121:I124)</f>
        <v>2881.58</v>
      </c>
      <c r="J125" s="105">
        <f>SUM(J121:J124)</f>
        <v>3131.1099999999997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457.08</v>
      </c>
      <c r="I126" s="106">
        <f>I114</f>
        <v>496.98</v>
      </c>
      <c r="J126" s="106">
        <f>J114</f>
        <v>540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3107.32</v>
      </c>
      <c r="I127" s="107">
        <f>ROUND(SUM(I125:I126),2)</f>
        <v>3378.56</v>
      </c>
      <c r="J127" s="107">
        <f>ROUND(SUM(J125:J126),2)</f>
        <v>3671.11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232">
        <v>3349.1</v>
      </c>
      <c r="J128" s="232">
        <v>3876.71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29.460000000000036</v>
      </c>
      <c r="J129" s="233">
        <f>J127-J128</f>
        <v>-205.59999999999991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78110-A20C-43D9-9D87-436F9AC41990}">
  <sheetPr>
    <tabColor rgb="FF99CCCC"/>
  </sheetPr>
  <dimension ref="A1:W1001"/>
  <sheetViews>
    <sheetView showGridLines="0" topLeftCell="A92" zoomScale="110" zoomScaleNormal="110" workbookViewId="0">
      <selection activeCell="M116" sqref="M116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4.28515625" style="175" customWidth="1"/>
    <col min="9" max="9" width="14.28515625" style="230" customWidth="1"/>
    <col min="10" max="10" width="14.285156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79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226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667" t="s">
        <v>179</v>
      </c>
      <c r="B15" s="652"/>
      <c r="C15" s="668" t="s">
        <v>178</v>
      </c>
      <c r="D15" s="668"/>
      <c r="E15" s="668"/>
      <c r="F15" s="145" t="s">
        <v>163</v>
      </c>
      <c r="G15" s="654">
        <v>5</v>
      </c>
      <c r="H15" s="628"/>
      <c r="I15" s="1"/>
      <c r="J15" s="1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>
        <f>B15</f>
        <v>0</v>
      </c>
      <c r="J18" s="185" t="str">
        <f>C15</f>
        <v>Posto de “Encarregado Nível I _ 40h”</v>
      </c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1672.59</v>
      </c>
      <c r="I19" s="171">
        <v>1809.07</v>
      </c>
      <c r="J19" s="171">
        <v>1970.62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14" t="s">
        <v>228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1672.59</v>
      </c>
      <c r="I25" s="25">
        <f>ROUND(I19/220*220,2)</f>
        <v>1809.07</v>
      </c>
      <c r="J25" s="25">
        <f>ROUND(J19/220*220,2)</f>
        <v>1970.62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334.51800000000003</v>
      </c>
      <c r="I27" s="36">
        <f>G27*(ROUND(I25,2))</f>
        <v>361.81400000000002</v>
      </c>
      <c r="J27" s="36">
        <f>G27*(ROUND(J25,2))</f>
        <v>394.12400000000002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2007.11</v>
      </c>
      <c r="I31" s="42">
        <f>ROUND(SUM(I25:I30),2)</f>
        <v>2170.88</v>
      </c>
      <c r="J31" s="42">
        <f>ROUND(SUM(J25:J30),2)</f>
        <v>2364.7399999999998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92.36460000000001</v>
      </c>
      <c r="I34" s="45">
        <f>((ROUND($G$34,2))*(ROUND(2,2))*22)-(0.06*(ROUND(I25,2)))</f>
        <v>84.17580000000001</v>
      </c>
      <c r="J34" s="45">
        <f>((ROUND(4.98,2))*(ROUND(2,2))*22)-(0.06*(ROUND(J25,2)))</f>
        <v>100.88280000000002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100.35550000000001</v>
      </c>
      <c r="I38" s="45">
        <f>I31*7%</f>
        <v>151.96160000000003</v>
      </c>
      <c r="J38" s="45">
        <f>J31*7%</f>
        <v>165.5318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686</v>
      </c>
      <c r="J40" s="52">
        <f>ROUND(SUM(J34:J39),2)</f>
        <v>742.2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401.42</v>
      </c>
      <c r="I50" s="60">
        <f>ROUND(I31*$G$50,2)</f>
        <v>434.18</v>
      </c>
      <c r="J50" s="60">
        <f>ROUND(J31*$G$50,2)</f>
        <v>472.95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30.11</v>
      </c>
      <c r="I51" s="60">
        <f>ROUND(I31*$G$51,2)</f>
        <v>32.56</v>
      </c>
      <c r="J51" s="60">
        <f>ROUND(J31*$G$51,2)</f>
        <v>35.47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20.07</v>
      </c>
      <c r="I52" s="60">
        <f>ROUND(I31*$G$52,2)</f>
        <v>21.71</v>
      </c>
      <c r="J52" s="60">
        <f>ROUND(J31*$G$52,2)</f>
        <v>23.65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4.01</v>
      </c>
      <c r="I53" s="60">
        <f>ROUND(I31*$G$53,2)</f>
        <v>4.34</v>
      </c>
      <c r="J53" s="60">
        <f>ROUND(J31*$G$53,2)</f>
        <v>4.7300000000000004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50.18</v>
      </c>
      <c r="I54" s="60">
        <f>ROUND(I31*$G$54,2)</f>
        <v>54.27</v>
      </c>
      <c r="J54" s="60">
        <f>ROUND(J31*$G$54,2)</f>
        <v>59.12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160.57</v>
      </c>
      <c r="I55" s="60">
        <f>ROUND(I31*$G$55,2)</f>
        <v>173.67</v>
      </c>
      <c r="J55" s="60">
        <f>ROUND(J31*$G$55,2)</f>
        <v>189.18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20.07</v>
      </c>
      <c r="I56" s="60">
        <f>ROUND(I31*$G$56,2)</f>
        <v>21.71</v>
      </c>
      <c r="J56" s="60">
        <f>ROUND(J31*$G$56,2)</f>
        <v>23.65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12.04</v>
      </c>
      <c r="I57" s="60">
        <f>ROUND(I31*$G$57,2)</f>
        <v>13.03</v>
      </c>
      <c r="J57" s="60">
        <f>ROUND(J31*$G$57,2)</f>
        <v>14.19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698.47</v>
      </c>
      <c r="I58" s="64">
        <f>SUM(I50:I57)</f>
        <v>755.46999999999991</v>
      </c>
      <c r="J58" s="64">
        <f>SUM(J50:J57)</f>
        <v>822.93999999999994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167.192263</v>
      </c>
      <c r="I61" s="67">
        <f>I31*$G$61</f>
        <v>180.834304</v>
      </c>
      <c r="J61" s="67">
        <f>J31*$G$61</f>
        <v>196.98284199999998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167.192263</v>
      </c>
      <c r="I63" s="64">
        <f>SUM(I61:I62)</f>
        <v>180.834304</v>
      </c>
      <c r="J63" s="64">
        <f>SUM(J61:J62)</f>
        <v>196.98284199999998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0.74337407407407396</v>
      </c>
      <c r="I66" s="60">
        <f>I31*$G$66</f>
        <v>0.80402962962962965</v>
      </c>
      <c r="J66" s="60">
        <f>J31*$G$66</f>
        <v>0.87582962962962951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H31*G67</f>
        <v>0.25869417777777781</v>
      </c>
      <c r="I67" s="67">
        <f>I31*$G$67</f>
        <v>0.2798023111111112</v>
      </c>
      <c r="J67" s="67">
        <f>J31*$G$67</f>
        <v>0.30478871111111117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1.2566280000000005E-3</v>
      </c>
      <c r="H68" s="60">
        <f>H31*G68</f>
        <v>2.5221906250800008</v>
      </c>
      <c r="I68" s="60">
        <f>I31*$G$68</f>
        <v>2.7279885926400014</v>
      </c>
      <c r="J68" s="60">
        <f>J31*$G$68</f>
        <v>2.9715984967200009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3.5242588769318526</v>
      </c>
      <c r="I69" s="74">
        <f>SUM(I66:I68)</f>
        <v>3.8118205333807422</v>
      </c>
      <c r="J69" s="74">
        <f>SUM(J66:J68)</f>
        <v>4.1522168374607418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ROUND(H31*G72,2)</f>
        <v>1.67</v>
      </c>
      <c r="I72" s="60">
        <f>ROUND(I31*$G$72,2)</f>
        <v>1.81</v>
      </c>
      <c r="J72" s="60">
        <f>ROUND(J31*$G$72,2)</f>
        <v>1.97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0.13</v>
      </c>
      <c r="I73" s="67">
        <f>ROUND(I31*$G$73,2)</f>
        <v>0.14000000000000001</v>
      </c>
      <c r="J73" s="67">
        <f>ROUND(J31*$G$73,2)</f>
        <v>0.16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ROUND(H31*G74,2)</f>
        <v>64.23</v>
      </c>
      <c r="I74" s="67">
        <f>ROUND(I31*$G$74,2)</f>
        <v>69.47</v>
      </c>
      <c r="J74" s="67">
        <f>ROUND(J31*$G$74,2)</f>
        <v>75.67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</v>
      </c>
      <c r="I75" s="60">
        <f>ROUND(I31*$G$75,2)</f>
        <v>1.52</v>
      </c>
      <c r="J75" s="60">
        <f>ROUND(J31*$G$75,2)</f>
        <v>1.66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ROUND(H31*G76,2)</f>
        <v>0.49</v>
      </c>
      <c r="I76" s="67">
        <f>ROUND(I31*$G$76,2)</f>
        <v>0.53</v>
      </c>
      <c r="J76" s="67">
        <f>ROUND(J31*$G$76,2)</f>
        <v>0.57999999999999996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67.92</v>
      </c>
      <c r="I77" s="64">
        <f>SUM(I72:I76)</f>
        <v>73.47</v>
      </c>
      <c r="J77" s="64">
        <f>SUM(J72:J76)</f>
        <v>80.039999999999992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222.99</v>
      </c>
      <c r="I80" s="60">
        <f>ROUND(I31*$G$80,2)</f>
        <v>241.18</v>
      </c>
      <c r="J80" s="60">
        <f>ROUND(J31*$G$80,2)</f>
        <v>262.72000000000003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135.78</v>
      </c>
      <c r="I81" s="60">
        <f>ROUND(I31*$G$81,2)</f>
        <v>146.86000000000001</v>
      </c>
      <c r="J81" s="60">
        <f>ROUND(J31*$G$81,2)</f>
        <v>159.97999999999999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1.1200000000000001</v>
      </c>
      <c r="I82" s="60">
        <f>ROUND(I31*$G$82,2)</f>
        <v>1.21</v>
      </c>
      <c r="J82" s="60">
        <f>ROUND(J31*$G$82,2)</f>
        <v>1.31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0.84</v>
      </c>
      <c r="I84" s="60">
        <f>ROUND(I31*$G$84,2)</f>
        <v>0.9</v>
      </c>
      <c r="J84" s="60">
        <f>ROUND(J31*$G$84,2)</f>
        <v>0.99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18.670000000000002</v>
      </c>
      <c r="I86" s="60">
        <f>ROUND(I31*$G$86,2)</f>
        <v>20.190000000000001</v>
      </c>
      <c r="J86" s="60">
        <f>ROUND(J31*$G$86,2)</f>
        <v>21.99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379.4</v>
      </c>
      <c r="I87" s="64">
        <f>SUM(I80:I86)</f>
        <v>410.34</v>
      </c>
      <c r="J87" s="64">
        <f>SUM(J80:J86)</f>
        <v>446.99000000000007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7.17</v>
      </c>
      <c r="I88" s="60">
        <f>ROUND(I31*$G$88,2)</f>
        <v>7.76</v>
      </c>
      <c r="J88" s="60">
        <f>ROUND(J31*$G$88,2)</f>
        <v>8.4499999999999993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386.57</v>
      </c>
      <c r="I89" s="74">
        <f>ROUND(SUM(I87:I88),2)</f>
        <v>418.1</v>
      </c>
      <c r="J89" s="74">
        <f>ROUND(SUM(J87:J88),2)</f>
        <v>455.44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698.47</v>
      </c>
      <c r="I96" s="67">
        <f>I58</f>
        <v>755.46999999999991</v>
      </c>
      <c r="J96" s="67">
        <f>J58</f>
        <v>822.93999999999994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167.192263</v>
      </c>
      <c r="I97" s="89">
        <f>I63</f>
        <v>180.834304</v>
      </c>
      <c r="J97" s="89">
        <f>J63</f>
        <v>196.98284199999998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3.5242588769318526</v>
      </c>
      <c r="I98" s="67">
        <f>I69</f>
        <v>3.8118205333807422</v>
      </c>
      <c r="J98" s="67">
        <f>J69</f>
        <v>4.1522168374607418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67.92</v>
      </c>
      <c r="I99" s="67">
        <f>I77</f>
        <v>73.47</v>
      </c>
      <c r="J99" s="67">
        <f>J77</f>
        <v>80.039999999999992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386.57</v>
      </c>
      <c r="I100" s="89">
        <f>I89</f>
        <v>418.1</v>
      </c>
      <c r="J100" s="89">
        <f>J89</f>
        <v>455.44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1323.68</v>
      </c>
      <c r="I102" s="91">
        <f>ROUND(SUM(I96:I101),2)</f>
        <v>1431.69</v>
      </c>
      <c r="J102" s="91">
        <f>ROUND(SUM(J96:J101),2)</f>
        <v>1559.56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2.1399999999999999E-2</v>
      </c>
      <c r="H105" s="60">
        <f>ROUND(M1a4M*G105,2)</f>
        <v>85</v>
      </c>
      <c r="I105" s="60">
        <f>ROUND(I125*G105,2)</f>
        <v>92.61</v>
      </c>
      <c r="J105" s="60">
        <f>ROUND(J125*G105,2)</f>
        <v>100.69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7.671E-2</v>
      </c>
      <c r="H106" s="60">
        <f>ROUND((H125+custos_indiretosM)*G106,2)</f>
        <v>311.2</v>
      </c>
      <c r="I106" s="60">
        <f>ROUND((I125+I105)*G106,2)</f>
        <v>339.06</v>
      </c>
      <c r="J106" s="60">
        <f>ROUND((J125+J105)*G106,2)</f>
        <v>368.67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30.25294619072988</v>
      </c>
      <c r="I109" s="60">
        <f>$I$116*G109</f>
        <v>32.960713905167822</v>
      </c>
      <c r="J109" s="60">
        <f>$J$116*G109</f>
        <v>35.839275439531164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139.62898241875331</v>
      </c>
      <c r="I110" s="60">
        <f>$I$116*G110</f>
        <v>152.12637187000536</v>
      </c>
      <c r="J110" s="60">
        <f>$J$116*G110</f>
        <v>165.41204049014382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116.35748534896109</v>
      </c>
      <c r="I113" s="60">
        <f>I116*G113</f>
        <v>126.7719765583378</v>
      </c>
      <c r="J113" s="60">
        <f>J116*G113</f>
        <v>137.84336707511986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0.15961</v>
      </c>
      <c r="H114" s="91">
        <f>ROUND(SUM(H105:H113),2)</f>
        <v>682.44</v>
      </c>
      <c r="I114" s="91">
        <f>ROUND(SUM(I105:I113),2)</f>
        <v>743.53</v>
      </c>
      <c r="J114" s="91">
        <f>ROUND(SUM(J105:J113),2)</f>
        <v>808.45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4368.0599999999995</v>
      </c>
      <c r="H116" s="643">
        <f>G116/G117</f>
        <v>4654.2994139584434</v>
      </c>
      <c r="I116" s="643">
        <f>(I105+I106+I125)/G117</f>
        <v>5070.8790623335117</v>
      </c>
      <c r="J116" s="643">
        <f>(J105+J106+J125)/G117</f>
        <v>5513.7346830047945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2007.11</v>
      </c>
      <c r="I121" s="103">
        <f>I31</f>
        <v>2170.88</v>
      </c>
      <c r="J121" s="103">
        <f>J31</f>
        <v>2364.7399999999998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602.29</v>
      </c>
      <c r="I122" s="103">
        <f>I40</f>
        <v>686</v>
      </c>
      <c r="J122" s="103">
        <f>J40</f>
        <v>742.2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1323.68</v>
      </c>
      <c r="I124" s="103">
        <f>I102</f>
        <v>1431.69</v>
      </c>
      <c r="J124" s="103">
        <f>J102</f>
        <v>1559.56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3971.8599999999997</v>
      </c>
      <c r="I125" s="105">
        <f>SUM(I121:I124)</f>
        <v>4327.3500000000004</v>
      </c>
      <c r="J125" s="105">
        <f>SUM(J121:J124)</f>
        <v>4705.28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682.44</v>
      </c>
      <c r="I126" s="106">
        <f>I114</f>
        <v>743.53</v>
      </c>
      <c r="J126" s="106">
        <f>J114</f>
        <v>808.45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4654.3</v>
      </c>
      <c r="I127" s="107">
        <f>ROUND(SUM(I125:I126),2)</f>
        <v>5070.88</v>
      </c>
      <c r="J127" s="107">
        <f>ROUND(SUM(J125:J126),2)</f>
        <v>5513.73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5019.76</v>
      </c>
      <c r="J128" s="1">
        <v>5822.47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51.119999999999891</v>
      </c>
      <c r="J129" s="233">
        <f>J127-J128</f>
        <v>-308.74000000000069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F767F-8EE3-432E-8FA5-8BCED2049E73}">
  <sheetPr>
    <tabColor rgb="FF99CCCC"/>
  </sheetPr>
  <dimension ref="A1:W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4.28515625" style="175" customWidth="1"/>
    <col min="8" max="8" width="13.7109375" style="175" customWidth="1"/>
    <col min="9" max="9" width="13.7109375" style="230" customWidth="1"/>
    <col min="10" max="10" width="13.710937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79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226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667" t="s">
        <v>179</v>
      </c>
      <c r="B15" s="652"/>
      <c r="C15" s="668" t="s">
        <v>184</v>
      </c>
      <c r="D15" s="668"/>
      <c r="E15" s="668"/>
      <c r="F15" s="145" t="s">
        <v>166</v>
      </c>
      <c r="G15" s="654">
        <v>1</v>
      </c>
      <c r="H15" s="628"/>
      <c r="I15" s="1"/>
      <c r="J15" s="1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>
        <f>B15</f>
        <v>0</v>
      </c>
      <c r="J18" s="185" t="str">
        <f>C15</f>
        <v>Posto de “Encarregado Nível I _ 30h”</v>
      </c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1672.59</v>
      </c>
      <c r="I19" s="171">
        <v>1809.07</v>
      </c>
      <c r="J19" s="171">
        <v>1970.62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231</v>
      </c>
      <c r="I20" s="114" t="s">
        <v>231</v>
      </c>
      <c r="J20" s="114" t="s">
        <v>231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ROUND(H19/220*180,2)</f>
        <v>1368.48</v>
      </c>
      <c r="I25" s="25">
        <f>ROUND(I19/220*180,2)</f>
        <v>1480.15</v>
      </c>
      <c r="J25" s="25">
        <f>ROUND(J19/220*180,2)</f>
        <v>1612.33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273.69600000000003</v>
      </c>
      <c r="I27" s="36">
        <f>$G$27*(ROUND(I25,2))</f>
        <v>296.03000000000003</v>
      </c>
      <c r="J27" s="36">
        <f>$G$27*(ROUND(J25,2))</f>
        <v>322.46600000000001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1642.18</v>
      </c>
      <c r="I31" s="42">
        <f>ROUND(SUM(I25:I30),2)</f>
        <v>1776.18</v>
      </c>
      <c r="J31" s="42">
        <f>ROUND(SUM(J25:J30),2)</f>
        <v>1934.8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110.6112</v>
      </c>
      <c r="I34" s="45">
        <f>((ROUND(G34,2))*(ROUND(2,2))*22)-(0.06*(ROUND(I25,2)))</f>
        <v>103.911</v>
      </c>
      <c r="J34" s="45">
        <f>((ROUND(4.98,2))*(ROUND(2,2))*22)-(0.06*(ROUND(J25,2)))</f>
        <v>122.38020000000002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14.99</v>
      </c>
      <c r="H35" s="45">
        <f>ROUND(G35,2)*22-(ROUND(G35,2)*22*1%)</f>
        <v>326.48220000000003</v>
      </c>
      <c r="I35" s="45">
        <f>ROUND(16.51,2)*22-(ROUND(16.51,2)*22*1%)</f>
        <v>359.58780000000002</v>
      </c>
      <c r="J35" s="45">
        <f>ROUND(17.49,2)*22-(ROUND(17.49,2)*22*1%)</f>
        <v>380.93219999999997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82.109000000000009</v>
      </c>
      <c r="I38" s="45">
        <f>I31*7%</f>
        <v>124.33260000000001</v>
      </c>
      <c r="J38" s="45">
        <f>J31*7%</f>
        <v>135.43600000000001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531.72</v>
      </c>
      <c r="I40" s="52">
        <f>ROUND(SUM(I34:I39),2)</f>
        <v>600.35</v>
      </c>
      <c r="J40" s="52">
        <f>ROUND(SUM(J34:J39),2)</f>
        <v>651.27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328.44</v>
      </c>
      <c r="I50" s="60">
        <f>ROUND(I31*$G$50,2)</f>
        <v>355.24</v>
      </c>
      <c r="J50" s="60">
        <f>ROUND(J31*$G$50,2)</f>
        <v>386.96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24.63</v>
      </c>
      <c r="I51" s="60">
        <f>ROUND(I31*$G$51,2)</f>
        <v>26.64</v>
      </c>
      <c r="J51" s="60">
        <f>ROUND(J31*$G$51,2)</f>
        <v>29.02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16.420000000000002</v>
      </c>
      <c r="I52" s="60">
        <f>ROUND(I31*$G$52,2)</f>
        <v>17.760000000000002</v>
      </c>
      <c r="J52" s="60">
        <f>ROUND(J31*$G$52,2)</f>
        <v>19.350000000000001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3.28</v>
      </c>
      <c r="I53" s="60">
        <f>ROUND(I31*$G$53,2)</f>
        <v>3.55</v>
      </c>
      <c r="J53" s="60">
        <f>ROUND(J31*$G$53,2)</f>
        <v>3.87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41.05</v>
      </c>
      <c r="I54" s="60">
        <f>ROUND(I31*$G$54,2)</f>
        <v>44.4</v>
      </c>
      <c r="J54" s="60">
        <f>ROUND(J31*$G$54,2)</f>
        <v>48.37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131.37</v>
      </c>
      <c r="I55" s="60">
        <f>ROUND(I31*$G$55,2)</f>
        <v>142.09</v>
      </c>
      <c r="J55" s="60">
        <f>ROUND(J31*$G$55,2)</f>
        <v>154.78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16.420000000000002</v>
      </c>
      <c r="I56" s="60">
        <f>ROUND(I31*$G$56,2)</f>
        <v>17.760000000000002</v>
      </c>
      <c r="J56" s="60">
        <f>ROUND(J31*$G$56,2)</f>
        <v>19.350000000000001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9.85</v>
      </c>
      <c r="I57" s="60">
        <f>ROUND(I31*$G$57,2)</f>
        <v>10.66</v>
      </c>
      <c r="J57" s="60">
        <f>ROUND(J31*$G$57,2)</f>
        <v>11.61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571.46</v>
      </c>
      <c r="I58" s="64">
        <f>SUM(I50:I57)</f>
        <v>618.09999999999991</v>
      </c>
      <c r="J58" s="64">
        <f>SUM(J50:J57)</f>
        <v>673.31000000000006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136.79359400000001</v>
      </c>
      <c r="I61" s="67">
        <f>I31*$G$61</f>
        <v>147.955794</v>
      </c>
      <c r="J61" s="67">
        <f>J31*$G$61</f>
        <v>161.16883999999999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136.79359400000001</v>
      </c>
      <c r="I63" s="64">
        <f>SUM(I61:I62)</f>
        <v>147.955794</v>
      </c>
      <c r="J63" s="64">
        <f>SUM(J61:J62)</f>
        <v>161.16883999999999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0.60821481481481476</v>
      </c>
      <c r="I66" s="60">
        <f>I31*$G$66</f>
        <v>0.65784444444444445</v>
      </c>
      <c r="J66" s="60">
        <f>J31*$G$66</f>
        <v>0.71659259259259256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H31*G67</f>
        <v>0.21165875555555561</v>
      </c>
      <c r="I67" s="67">
        <f>I31*$G$67</f>
        <v>0.22892986666666673</v>
      </c>
      <c r="J67" s="67">
        <f>J31*$G$67</f>
        <v>0.24937422222222227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1.2566280000000001E-3</v>
      </c>
      <c r="H68" s="60">
        <f>H31*G68</f>
        <v>2.0636093690400004</v>
      </c>
      <c r="I68" s="60">
        <f>I31*$G$68</f>
        <v>2.2319975210400003</v>
      </c>
      <c r="J68" s="60">
        <f>J31*$G$68</f>
        <v>2.4313238544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1.7558872592592593E-3</v>
      </c>
      <c r="H69" s="74">
        <f>SUM(H66:H68)</f>
        <v>2.8834829394103707</v>
      </c>
      <c r="I69" s="74">
        <f>SUM(I66:I68)</f>
        <v>3.1187718321511113</v>
      </c>
      <c r="J69" s="74">
        <f>SUM(J66:J68)</f>
        <v>3.397290669214815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ROUND(H31*G72,2)</f>
        <v>1.37</v>
      </c>
      <c r="I72" s="60">
        <f>ROUND(I31*$G$72,2)</f>
        <v>1.48</v>
      </c>
      <c r="J72" s="60">
        <f>ROUND(J31*$G$72,2)</f>
        <v>1.61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0.11</v>
      </c>
      <c r="I73" s="67">
        <f>ROUND(I31*$G$73,2)</f>
        <v>0.12</v>
      </c>
      <c r="J73" s="67">
        <f>ROUND(J31*$G$73,2)</f>
        <v>0.13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ROUND(H31*G74,2)</f>
        <v>52.55</v>
      </c>
      <c r="I74" s="67">
        <f>ROUND(I31*$G$74,2)</f>
        <v>56.84</v>
      </c>
      <c r="J74" s="67">
        <f>ROUND(J31*$G$74,2)</f>
        <v>61.91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1.1499999999999999</v>
      </c>
      <c r="I75" s="60">
        <f>ROUND(I31*$G$75,2)</f>
        <v>1.24</v>
      </c>
      <c r="J75" s="60">
        <f>ROUND(J31*$G$75,2)</f>
        <v>1.35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ROUND(H31*G76,2)</f>
        <v>0.4</v>
      </c>
      <c r="I76" s="67">
        <f>ROUND(I31*$G$76,2)</f>
        <v>0.43</v>
      </c>
      <c r="J76" s="67">
        <f>ROUND(J31*$G$76,2)</f>
        <v>0.47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55.579999999999991</v>
      </c>
      <c r="I77" s="64">
        <f>SUM(I72:I76)</f>
        <v>60.110000000000007</v>
      </c>
      <c r="J77" s="64">
        <f>SUM(J72:J76)</f>
        <v>65.47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182.45</v>
      </c>
      <c r="I80" s="60">
        <f>ROUND(I31*$G$80,2)</f>
        <v>197.33</v>
      </c>
      <c r="J80" s="60">
        <f>ROUND(J31*$G$80,2)</f>
        <v>214.96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111.1</v>
      </c>
      <c r="I81" s="60">
        <f>ROUND(I31*$G$81,2)</f>
        <v>120.16</v>
      </c>
      <c r="J81" s="60">
        <f>ROUND(J31*$G$81,2)</f>
        <v>130.88999999999999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0.91</v>
      </c>
      <c r="I82" s="60">
        <f>ROUND(I31*$G$82,2)</f>
        <v>0.99</v>
      </c>
      <c r="J82" s="60">
        <f>ROUND(J31*$G$82,2)</f>
        <v>1.07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0.68</v>
      </c>
      <c r="I84" s="60">
        <f>ROUND(I31*$G$84,2)</f>
        <v>0.74</v>
      </c>
      <c r="J84" s="60">
        <f>ROUND(J31*$G$84,2)</f>
        <v>0.81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15.27</v>
      </c>
      <c r="I86" s="60">
        <f>ROUND(I31*$G$86,2)</f>
        <v>16.52</v>
      </c>
      <c r="J86" s="60">
        <f>ROUND(J31*$G$86,2)</f>
        <v>17.989999999999998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310.40999999999997</v>
      </c>
      <c r="I87" s="64">
        <f>SUM(I80:I86)</f>
        <v>335.74</v>
      </c>
      <c r="J87" s="64">
        <f>SUM(J80:J86)</f>
        <v>365.72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5.87</v>
      </c>
      <c r="I88" s="60">
        <f>ROUND(I31*$G$88,2)</f>
        <v>6.35</v>
      </c>
      <c r="J88" s="60">
        <f>ROUND(J31*$G$88,2)</f>
        <v>6.92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316.27999999999997</v>
      </c>
      <c r="I89" s="74">
        <f>ROUND(SUM(I87:I88),2)</f>
        <v>342.09</v>
      </c>
      <c r="J89" s="74">
        <f>ROUND(SUM(J87:J88),2)</f>
        <v>372.64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571.46</v>
      </c>
      <c r="I96" s="67">
        <f>I58</f>
        <v>618.09999999999991</v>
      </c>
      <c r="J96" s="67">
        <f>J58</f>
        <v>673.31000000000006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136.79359400000001</v>
      </c>
      <c r="I97" s="89">
        <f>I63</f>
        <v>147.955794</v>
      </c>
      <c r="J97" s="89">
        <f>J63</f>
        <v>161.16883999999999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1.7558872592592593E-3</v>
      </c>
      <c r="H98" s="67">
        <f>H69</f>
        <v>2.8834829394103707</v>
      </c>
      <c r="I98" s="67">
        <f>I69</f>
        <v>3.1187718321511113</v>
      </c>
      <c r="J98" s="67">
        <f>J69</f>
        <v>3.397290669214815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55.579999999999991</v>
      </c>
      <c r="I99" s="67">
        <f>I77</f>
        <v>60.110000000000007</v>
      </c>
      <c r="J99" s="67">
        <f>J77</f>
        <v>65.47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316.27999999999997</v>
      </c>
      <c r="I100" s="89">
        <f>I89</f>
        <v>342.09</v>
      </c>
      <c r="J100" s="89">
        <f>J89</f>
        <v>372.64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1083</v>
      </c>
      <c r="I102" s="91">
        <f>ROUND(SUM(I96:I101),2)</f>
        <v>1171.3699999999999</v>
      </c>
      <c r="J102" s="91">
        <f>ROUND(SUM(J96:J101),2)</f>
        <v>1275.99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2.1399999999999999E-2</v>
      </c>
      <c r="H105" s="60">
        <f>ROUND(M1a4M*G105,2)</f>
        <v>70.53</v>
      </c>
      <c r="I105" s="60">
        <f>ROUND(I125*G105,2)</f>
        <v>76.75</v>
      </c>
      <c r="J105" s="60">
        <f>ROUND(J125*G105,2)</f>
        <v>83.48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7.6810000000000003E-2</v>
      </c>
      <c r="H106" s="60">
        <f>ROUND((H125+custos_indiretosM)*G106,2)</f>
        <v>258.56</v>
      </c>
      <c r="I106" s="60">
        <f>ROUND((I125+I105)*G106,2)</f>
        <v>281.39</v>
      </c>
      <c r="J106" s="60">
        <f>ROUND((J125+J105)*G106,2)</f>
        <v>306.04000000000002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25.104960042621205</v>
      </c>
      <c r="I109" s="60">
        <f>$I$116*G109</f>
        <v>27.321608950452848</v>
      </c>
      <c r="J109" s="60">
        <f>$J$116*G109</f>
        <v>29.714800213106024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115.86904635055942</v>
      </c>
      <c r="I110" s="60">
        <f>$I$116*G110</f>
        <v>126.09973361747468</v>
      </c>
      <c r="J110" s="60">
        <f>$J$116*G110</f>
        <v>137.14523175279703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96.557538625466179</v>
      </c>
      <c r="I113" s="60">
        <f>I116*G113</f>
        <v>105.08311134789558</v>
      </c>
      <c r="J113" s="60">
        <f>J116*G113</f>
        <v>114.28769312733087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0.15970999999999999</v>
      </c>
      <c r="H114" s="91">
        <f>ROUND(SUM(H105:H113),2)</f>
        <v>566.62</v>
      </c>
      <c r="I114" s="91">
        <f>ROUND(SUM(I105:I113),2)</f>
        <v>616.64</v>
      </c>
      <c r="J114" s="91">
        <f>ROUND(SUM(J105:J113),2)</f>
        <v>670.67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3624.7700000000004</v>
      </c>
      <c r="H116" s="643">
        <f>G116/G117</f>
        <v>3862.3015450186472</v>
      </c>
      <c r="I116" s="643">
        <f>(I105+I106+I125)/G117</f>
        <v>4203.3244539158231</v>
      </c>
      <c r="J116" s="643">
        <f>(J105+J106+J125)/G117</f>
        <v>4571.5077250932345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1642.18</v>
      </c>
      <c r="I121" s="103">
        <f>I31</f>
        <v>1776.18</v>
      </c>
      <c r="J121" s="103">
        <f>J31</f>
        <v>1934.8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531.72</v>
      </c>
      <c r="I122" s="103">
        <f>I40</f>
        <v>600.35</v>
      </c>
      <c r="J122" s="103">
        <f>J40</f>
        <v>651.27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1083</v>
      </c>
      <c r="I124" s="103">
        <f>I102</f>
        <v>1171.3699999999999</v>
      </c>
      <c r="J124" s="103">
        <f>J102</f>
        <v>1275.99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3295.6800000000003</v>
      </c>
      <c r="I125" s="105">
        <f>SUM(I121:I124)</f>
        <v>3586.6800000000003</v>
      </c>
      <c r="J125" s="105">
        <f>SUM(J121:J124)</f>
        <v>3900.84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566.62</v>
      </c>
      <c r="I126" s="106">
        <f>I114</f>
        <v>616.64</v>
      </c>
      <c r="J126" s="106">
        <f>J114</f>
        <v>670.67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3862.3</v>
      </c>
      <c r="I127" s="107">
        <f>ROUND(SUM(I125:I126),2)</f>
        <v>4203.32</v>
      </c>
      <c r="J127" s="107">
        <f>ROUND(SUM(J125:J126),2)</f>
        <v>4571.51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4159.07</v>
      </c>
      <c r="J128" s="1">
        <v>4827.51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44.25</v>
      </c>
      <c r="J129" s="233">
        <f>J127-J128</f>
        <v>-256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EA45E-9830-414E-B314-BE73FF83DB77}">
  <sheetPr>
    <tabColor rgb="FF99CCCC"/>
  </sheetPr>
  <dimension ref="A1:W1001"/>
  <sheetViews>
    <sheetView showGridLines="0" topLeftCell="A96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67" customWidth="1"/>
    <col min="2" max="2" width="8.42578125" style="167" customWidth="1"/>
    <col min="3" max="3" width="11.42578125" style="167" customWidth="1"/>
    <col min="4" max="4" width="8.5703125" style="167" customWidth="1"/>
    <col min="5" max="5" width="4.7109375" style="167" customWidth="1"/>
    <col min="6" max="6" width="18.7109375" style="167" customWidth="1"/>
    <col min="7" max="7" width="15.140625" style="167" customWidth="1"/>
    <col min="8" max="8" width="12.42578125" style="167" customWidth="1"/>
    <col min="9" max="9" width="12.42578125" style="230" customWidth="1"/>
    <col min="10" max="10" width="12.42578125" style="475" customWidth="1"/>
    <col min="11" max="14" width="8.5703125" style="167" customWidth="1"/>
    <col min="15" max="23" width="8" style="167" customWidth="1"/>
    <col min="24" max="16384" width="14.42578125" style="167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68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3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270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271</v>
      </c>
      <c r="B15" s="652"/>
      <c r="C15" s="668" t="s">
        <v>173</v>
      </c>
      <c r="D15" s="668"/>
      <c r="E15" s="668"/>
      <c r="F15" s="145" t="s">
        <v>163</v>
      </c>
      <c r="G15" s="654">
        <v>46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0"/>
      <c r="C17" s="170"/>
      <c r="D17" s="170"/>
      <c r="E17" s="170"/>
      <c r="F17" s="170"/>
      <c r="G17" s="170"/>
      <c r="H17" s="18"/>
      <c r="I17" s="18"/>
      <c r="J17" s="18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5" t="str">
        <f>C15</f>
        <v>Posto de “Servente _ 40h”</v>
      </c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0" t="s">
        <v>36</v>
      </c>
      <c r="C25" s="170"/>
      <c r="D25" s="170"/>
      <c r="E25" s="170"/>
      <c r="F25" s="170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((ROUND(4.98,2))*(ROUND(2,2))*22)-(0.06*(ROUND(J25,2)))</f>
        <v>132.6696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1" ht="14.25" customHeight="1" x14ac:dyDescent="0.2">
      <c r="A35" s="14" t="s">
        <v>10</v>
      </c>
      <c r="B35" s="169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</row>
    <row r="39" spans="1:21" ht="14.25" customHeight="1" x14ac:dyDescent="0.2">
      <c r="A39" s="12" t="s">
        <v>50</v>
      </c>
      <c r="B39" s="170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602.29</v>
      </c>
      <c r="I40" s="52">
        <f>ROUND(SUM(I34:I39),2)</f>
        <v>674.33</v>
      </c>
      <c r="J40" s="52">
        <f>ROUND(SUM(J34:J39),2)</f>
        <v>729.48</v>
      </c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</row>
    <row r="41" spans="1:21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</row>
    <row r="43" spans="1:21" ht="14.25" customHeight="1" x14ac:dyDescent="0.2">
      <c r="A43" s="12" t="s">
        <v>16</v>
      </c>
      <c r="B43" s="170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4.25" customHeight="1" x14ac:dyDescent="0.2">
      <c r="A44" s="12" t="s">
        <v>10</v>
      </c>
      <c r="B44" s="170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</row>
    <row r="46" spans="1:21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ROUND(J31*$G$50,2)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ROUND(J31*$G$51,2)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60">
        <f>ROUND(J31*$G$52,2)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ROUND(J31*$G$53,2)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3" ht="14.25" customHeight="1" x14ac:dyDescent="0.2">
      <c r="A54" s="12" t="s">
        <v>48</v>
      </c>
      <c r="B54" s="170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ROUND(J31*$G$54,2)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ROUND(J31*$G$55,2)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ROUND(J31*$G$56,2)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ROUND(J31*$G$57,2)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0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J31*$G$61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0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ROUND(J31*$G$66,2)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ROUND(J31*$G$68,2)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74">
        <f>ROUND(SUM(J66:J68),2)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0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J31*$G$72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J31*$G$73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J31*$G$74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0"/>
      <c r="D75" s="170"/>
      <c r="E75" s="170"/>
      <c r="F75" s="170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J31*$G$75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J31*$G$76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69"/>
      <c r="J78" s="476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ROUND(J31*$G$80,2)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8.7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ROUND(J31*$G$81,2)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ROUND(J31*$G$82,2)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0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ROUND(J31*$G$84,2)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0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ROUND(J31*$G$86,2)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69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ROUND(J31*$G$88,2)</f>
        <v>6.18</v>
      </c>
      <c r="K88" s="1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74">
        <f>ROUND(SUM(J87:J88),2)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69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0" t="s">
        <v>39</v>
      </c>
      <c r="C92" s="170"/>
      <c r="D92" s="170"/>
      <c r="E92" s="170"/>
      <c r="F92" s="170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67">
        <f>J58</f>
        <v>601.69999999999993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J63</f>
        <v>144.026533</v>
      </c>
      <c r="K97" s="1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2.57</v>
      </c>
      <c r="I98" s="67">
        <f>I69</f>
        <v>2.78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89">
        <f>J89</f>
        <v>333</v>
      </c>
      <c r="K100" s="1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1140.27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0" t="s">
        <v>115</v>
      </c>
      <c r="C105" s="3"/>
      <c r="D105" s="3"/>
      <c r="E105" s="3"/>
      <c r="F105" s="3"/>
      <c r="G105" s="82">
        <v>2.9773999999999998E-2</v>
      </c>
      <c r="H105" s="60">
        <f>ROUND(M1a4M*G105,2)</f>
        <v>91.23</v>
      </c>
      <c r="I105" s="60">
        <f>ROUND(I125*$G$105,2)</f>
        <v>99.29</v>
      </c>
      <c r="J105" s="60">
        <f>ROUND(J125*$G$105,2)</f>
        <v>107.93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215.53</v>
      </c>
      <c r="I106" s="60">
        <f>ROUND((I125+I105)*G106,2)</f>
        <v>234.57</v>
      </c>
      <c r="J106" s="60">
        <f>ROUND((J125+J105)*G106,2)</f>
        <v>255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0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23.345285029302079</v>
      </c>
      <c r="I109" s="60">
        <f>$I$116*G109</f>
        <v>25.407831646244009</v>
      </c>
      <c r="J109" s="60">
        <f>$J$116*G109</f>
        <v>27.620532765050609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107.7474693660096</v>
      </c>
      <c r="I110" s="60">
        <f>$I$116*G110</f>
        <v>117.26691529035696</v>
      </c>
      <c r="J110" s="60">
        <f>$J$116*G110</f>
        <v>127.47938199254128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0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89.789557805008002</v>
      </c>
      <c r="I113" s="60">
        <f>I116*G113</f>
        <v>97.722429408630816</v>
      </c>
      <c r="J113" s="60">
        <f>J116*G113</f>
        <v>106.23281832711774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0.15958399999999998</v>
      </c>
      <c r="H114" s="91">
        <f>ROUND(SUM(H105:H113),2)</f>
        <v>527.64</v>
      </c>
      <c r="I114" s="91">
        <f>ROUND(SUM(I105:I113),2)</f>
        <v>574.26</v>
      </c>
      <c r="J114" s="91">
        <f>ROUND(SUM(J105:J113),2)</f>
        <v>624.26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3370.7000000000003</v>
      </c>
      <c r="H116" s="643">
        <f>G116/G117</f>
        <v>3591.5823122003198</v>
      </c>
      <c r="I116" s="643">
        <f>(I105+I106+I125)/G117</f>
        <v>3908.8971763452323</v>
      </c>
      <c r="J116" s="643">
        <f>(J105+J106+J125)/G117</f>
        <v>4249.3127330847092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602.29</v>
      </c>
      <c r="I122" s="103">
        <f>I40</f>
        <v>674.33</v>
      </c>
      <c r="J122" s="103">
        <f>J40</f>
        <v>729.48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967.84</v>
      </c>
      <c r="I124" s="103">
        <f>I102</f>
        <v>1046.76</v>
      </c>
      <c r="J124" s="103">
        <f>J102</f>
        <v>1140.27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3063.94</v>
      </c>
      <c r="I125" s="105">
        <f>SUM(I121:I124)</f>
        <v>3334.6400000000003</v>
      </c>
      <c r="J125" s="105">
        <f>SUM(J121:J124)</f>
        <v>3625.0499999999997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527.64</v>
      </c>
      <c r="I126" s="106">
        <f>I114</f>
        <v>574.26</v>
      </c>
      <c r="J126" s="106">
        <f>J114</f>
        <v>624.26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3591.58</v>
      </c>
      <c r="I127" s="107">
        <f>ROUND(SUM(I125:I126),2)</f>
        <v>3908.9</v>
      </c>
      <c r="J127" s="107">
        <f>ROUND(SUM(J125:J126),2)</f>
        <v>4249.3100000000004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3880.04</v>
      </c>
      <c r="J128" s="1">
        <v>4487.28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28.860000000000127</v>
      </c>
      <c r="J129" s="233">
        <f>J127-J128</f>
        <v>-237.96999999999935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  <mergeCell ref="B100:F100"/>
    <mergeCell ref="B101:F101"/>
    <mergeCell ref="A103:H103"/>
    <mergeCell ref="A115:H115"/>
    <mergeCell ref="A116:F117"/>
    <mergeCell ref="H116:H117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62:F62"/>
    <mergeCell ref="A23:H23"/>
    <mergeCell ref="A32:H32"/>
    <mergeCell ref="A41:H41"/>
    <mergeCell ref="A47:H47"/>
    <mergeCell ref="A48:H48"/>
    <mergeCell ref="A58:B58"/>
    <mergeCell ref="A59:H59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9FAB4-1297-41D2-9DF1-E828828057E4}">
  <sheetPr>
    <tabColor rgb="FF99CCCC"/>
  </sheetPr>
  <dimension ref="A1:W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75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79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270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271</v>
      </c>
      <c r="B15" s="652"/>
      <c r="C15" s="668" t="s">
        <v>273</v>
      </c>
      <c r="D15" s="668"/>
      <c r="E15" s="668"/>
      <c r="F15" s="145" t="s">
        <v>166</v>
      </c>
      <c r="G15" s="654">
        <v>2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5" t="str">
        <f>C15</f>
        <v>Posto de “Servente _ 30h”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274</v>
      </c>
      <c r="I20" s="114" t="s">
        <v>274</v>
      </c>
      <c r="J20" s="114" t="s">
        <v>274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ROUND(H19/220*180,2)</f>
        <v>1000.58</v>
      </c>
      <c r="I25" s="25">
        <f>ROUND(I19/220*180,2)</f>
        <v>1082.23</v>
      </c>
      <c r="J25" s="25">
        <f>ROUND(J19/220*180,2)</f>
        <v>1178.8699999999999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200.11600000000001</v>
      </c>
      <c r="I27" s="36">
        <f>$G$27*(ROUND(I25,2))</f>
        <v>216.44600000000003</v>
      </c>
      <c r="J27" s="36">
        <f>$G$27*(ROUND(J25,2))</f>
        <v>235.774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1200.7</v>
      </c>
      <c r="I31" s="42">
        <f>ROUND(SUM(I25:I30),2)</f>
        <v>1298.68</v>
      </c>
      <c r="J31" s="42">
        <f>ROUND(SUM(J25:J30),2)</f>
        <v>1414.64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132.68520000000001</v>
      </c>
      <c r="I34" s="45">
        <f>((ROUND(G34,2))*(ROUND(2,2))*22)-(0.06*(ROUND(I25,2)))</f>
        <v>127.78619999999999</v>
      </c>
      <c r="J34" s="45">
        <f>((ROUND(4.98,2))*(ROUND(2,2))*22)-(0.06*(ROUND(J25,2)))</f>
        <v>148.38780000000003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14.99</v>
      </c>
      <c r="H35" s="45">
        <f>ROUND(G35,2)*22-(ROUND(G35,2)*22*1%)</f>
        <v>326.48220000000003</v>
      </c>
      <c r="I35" s="45">
        <f>ROUND(16.51,2)*22-(ROUND(16.51,2)*22*1%)</f>
        <v>359.58780000000002</v>
      </c>
      <c r="J35" s="45">
        <f>ROUND(17.49,2)*22-(ROUND(17.49,2)*22*1%)</f>
        <v>380.93219999999997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60.035000000000004</v>
      </c>
      <c r="I38" s="45">
        <f>I31*7%</f>
        <v>90.907600000000016</v>
      </c>
      <c r="J38" s="45">
        <f>J31*7%</f>
        <v>99.024800000000013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531.72</v>
      </c>
      <c r="I40" s="52">
        <f>ROUND(SUM(I34:I39),2)</f>
        <v>590.79999999999995</v>
      </c>
      <c r="J40" s="52">
        <f>ROUND(SUM(J34:J39),2)</f>
        <v>640.86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240.14</v>
      </c>
      <c r="I50" s="60">
        <f>ROUND(I31*G50,2)</f>
        <v>259.74</v>
      </c>
      <c r="J50" s="60">
        <f>ROUND(J31*G50,2)</f>
        <v>282.93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18.010000000000002</v>
      </c>
      <c r="I51" s="60">
        <f>ROUND(I31*G51,2)</f>
        <v>19.48</v>
      </c>
      <c r="J51" s="60">
        <f>ROUND(J31*G51,2)</f>
        <v>21.22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12.01</v>
      </c>
      <c r="I52" s="60">
        <f>ROUND(I31*G52,2)</f>
        <v>12.99</v>
      </c>
      <c r="J52" s="60">
        <f>ROUND(J31*G52,2)</f>
        <v>14.15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2.4</v>
      </c>
      <c r="I53" s="60">
        <f>ROUND(I31*G53,2)</f>
        <v>2.6</v>
      </c>
      <c r="J53" s="60">
        <f>ROUND(J31*G53,2)</f>
        <v>2.83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30.02</v>
      </c>
      <c r="I54" s="60">
        <f>ROUND(I31*G54,2)</f>
        <v>32.47</v>
      </c>
      <c r="J54" s="60">
        <f>ROUND(J31*G54,2)</f>
        <v>35.369999999999997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96.06</v>
      </c>
      <c r="I55" s="60">
        <f>ROUND(I31*G55,2)</f>
        <v>103.89</v>
      </c>
      <c r="J55" s="60">
        <f>ROUND(J31*G55,2)</f>
        <v>113.17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12.01</v>
      </c>
      <c r="I56" s="60">
        <f>ROUND(I31*G56,2)</f>
        <v>12.99</v>
      </c>
      <c r="J56" s="60">
        <f>ROUND(J31*G56,2)</f>
        <v>14.15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7.2</v>
      </c>
      <c r="I57" s="60">
        <f>ROUND(I31*G57,2)</f>
        <v>7.79</v>
      </c>
      <c r="J57" s="60">
        <f>ROUND(J31*G57,2)</f>
        <v>8.49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417.84999999999991</v>
      </c>
      <c r="I58" s="64">
        <f>SUM(I50:I57)</f>
        <v>451.9500000000001</v>
      </c>
      <c r="J58" s="64">
        <f>SUM(J50:J57)</f>
        <v>492.30999999999995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100.01831</v>
      </c>
      <c r="I61" s="67">
        <f>I31*G61</f>
        <v>108.18004400000001</v>
      </c>
      <c r="J61" s="67">
        <f>J31*G61</f>
        <v>117.83951200000001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100.01831</v>
      </c>
      <c r="I63" s="64">
        <f>SUM(I61:I62)</f>
        <v>108.18004400000001</v>
      </c>
      <c r="J63" s="64">
        <f>SUM(J61:J62)</f>
        <v>117.83951200000001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0.44</v>
      </c>
      <c r="I66" s="60">
        <f>ROUND(I31*G66,2)</f>
        <v>0.48</v>
      </c>
      <c r="J66" s="60">
        <f>ROUND(J31*G66,2)</f>
        <v>0.52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ROUND(H31*G67,2)</f>
        <v>0.15</v>
      </c>
      <c r="I67" s="67">
        <f>ROUND(I31*G67,2)</f>
        <v>0.17</v>
      </c>
      <c r="J67" s="67">
        <f>ROUND(J31*G67,2)</f>
        <v>0.18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1.2566280000000001E-3</v>
      </c>
      <c r="H68" s="60">
        <f>ROUND(H31*G68,2)</f>
        <v>1.51</v>
      </c>
      <c r="I68" s="60">
        <f>ROUND(I31*G68,2)</f>
        <v>1.63</v>
      </c>
      <c r="J68" s="60">
        <f>ROUND(J31*G68,2)</f>
        <v>1.78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2.1</v>
      </c>
      <c r="I69" s="74">
        <f>ROUND(SUM(I66:I68),2)</f>
        <v>2.2799999999999998</v>
      </c>
      <c r="J69" s="74">
        <f>ROUND(SUM(J66:J68),2)</f>
        <v>2.48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1.0005833333333334</v>
      </c>
      <c r="I72" s="60">
        <f>I31*$G$72</f>
        <v>1.0822333333333334</v>
      </c>
      <c r="J72" s="60">
        <f>J31*$G$72</f>
        <v>1.1788666666666667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8.0046666666666669E-2</v>
      </c>
      <c r="I73" s="67">
        <f>I31*$G$73</f>
        <v>8.6578666666666679E-2</v>
      </c>
      <c r="J73" s="67">
        <f>J31*$G$73</f>
        <v>9.4309333333333342E-2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38.422400000000003</v>
      </c>
      <c r="I74" s="67">
        <f>I31*$G$74</f>
        <v>41.557760000000002</v>
      </c>
      <c r="J74" s="67">
        <f>J31*$G$74</f>
        <v>45.268480000000004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0.84049000000000007</v>
      </c>
      <c r="I75" s="60">
        <f>I31*$G$75</f>
        <v>0.909076</v>
      </c>
      <c r="J75" s="60">
        <f>J31*$G$75</f>
        <v>0.99024800000000002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0.29249052000000009</v>
      </c>
      <c r="I76" s="67">
        <f>I31*$G$76</f>
        <v>0.31635844800000013</v>
      </c>
      <c r="J76" s="67">
        <f>J31*$G$76</f>
        <v>0.34460630400000014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40.636010520000006</v>
      </c>
      <c r="I77" s="64">
        <f>SUM(I72:I76)</f>
        <v>43.952006448000006</v>
      </c>
      <c r="J77" s="64">
        <f>SUM(J72:J76)</f>
        <v>47.876510304000007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76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133.4</v>
      </c>
      <c r="I80" s="60">
        <f>ROUND(I31*$G$80,2)</f>
        <v>144.28</v>
      </c>
      <c r="J80" s="60">
        <f>ROUND(J31*$G$80,2)</f>
        <v>157.16999999999999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81.23</v>
      </c>
      <c r="I81" s="60">
        <f>ROUND(I31*$G$81,2)</f>
        <v>87.86</v>
      </c>
      <c r="J81" s="60">
        <f>ROUND(J31*$G$81,2)</f>
        <v>95.7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0.67</v>
      </c>
      <c r="I82" s="60">
        <f>ROUND(I31*$G$82,2)</f>
        <v>0.72</v>
      </c>
      <c r="J82" s="60">
        <f>ROUND(J31*$G$82,2)</f>
        <v>0.79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0.5</v>
      </c>
      <c r="I84" s="60">
        <f>ROUND(I31*$G$84,2)</f>
        <v>0.54</v>
      </c>
      <c r="J84" s="60">
        <f>ROUND(J31*$G$84,2)</f>
        <v>0.59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11.17</v>
      </c>
      <c r="I86" s="60">
        <f>ROUND(I31*$G$86,2)</f>
        <v>12.08</v>
      </c>
      <c r="J86" s="60">
        <f>ROUND(J31*$G$86,2)</f>
        <v>13.16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226.96999999999997</v>
      </c>
      <c r="I87" s="64">
        <f>SUM(I80:I86)</f>
        <v>245.48</v>
      </c>
      <c r="J87" s="64">
        <f>SUM(J80:J86)</f>
        <v>267.41000000000003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4.29</v>
      </c>
      <c r="I88" s="60">
        <f>ROUND(I31*$G$88,2)</f>
        <v>4.6399999999999997</v>
      </c>
      <c r="J88" s="60">
        <f>ROUND(J31*$G$88,2)</f>
        <v>5.0599999999999996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231.26</v>
      </c>
      <c r="I89" s="74">
        <f>ROUND(SUM(I87:I88),2)</f>
        <v>250.12</v>
      </c>
      <c r="J89" s="74">
        <f>ROUND(SUM(J87:J88),2)</f>
        <v>272.47000000000003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417.84999999999991</v>
      </c>
      <c r="I96" s="67">
        <f>I58</f>
        <v>451.9500000000001</v>
      </c>
      <c r="J96" s="67">
        <f>J58</f>
        <v>492.30999999999995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100.01831</v>
      </c>
      <c r="I97" s="89">
        <f>I63</f>
        <v>108.18004400000001</v>
      </c>
      <c r="J97" s="89">
        <f>J63</f>
        <v>117.83951200000001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1.7558872592592593E-3</v>
      </c>
      <c r="H98" s="67">
        <f>H69</f>
        <v>2.1</v>
      </c>
      <c r="I98" s="67">
        <f>I69</f>
        <v>2.2799999999999998</v>
      </c>
      <c r="J98" s="67">
        <f>J69</f>
        <v>2.48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40.636010520000006</v>
      </c>
      <c r="I99" s="67">
        <f>I77</f>
        <v>43.952006448000006</v>
      </c>
      <c r="J99" s="67">
        <f>J77</f>
        <v>47.876510304000007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231.26</v>
      </c>
      <c r="I100" s="89">
        <f>I89</f>
        <v>250.12</v>
      </c>
      <c r="J100" s="89">
        <f>J89</f>
        <v>272.47000000000003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791.86</v>
      </c>
      <c r="I102" s="91">
        <f>ROUND(SUM(I96:I101),2)</f>
        <v>856.48</v>
      </c>
      <c r="J102" s="91">
        <f>ROUND(SUM(J96:J101),2)</f>
        <v>932.98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2.9814E-2</v>
      </c>
      <c r="H105" s="60">
        <f>ROUND(M1a4M*G105,2)</f>
        <v>76.040000000000006</v>
      </c>
      <c r="I105" s="60">
        <f>ROUND(I125*G105,2)</f>
        <v>82.65</v>
      </c>
      <c r="J105" s="60">
        <f>ROUND(J125*G105,2)</f>
        <v>89.88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6.8385000000000001E-2</v>
      </c>
      <c r="H106" s="60">
        <f>ROUND((H125+custos_indiretosM)*G106,2)</f>
        <v>179.62</v>
      </c>
      <c r="I106" s="60">
        <f>ROUND((I125+I105)*G106,2)</f>
        <v>195.23</v>
      </c>
      <c r="J106" s="60">
        <f>ROUND((J125+J105)*G106,2)</f>
        <v>212.31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19.435796483750664</v>
      </c>
      <c r="I109" s="60">
        <f>$I$116*G109</f>
        <v>21.12503462972829</v>
      </c>
      <c r="J109" s="60">
        <f>$J$116*G109</f>
        <v>22.973084709643047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89.703676078849227</v>
      </c>
      <c r="I110" s="60">
        <f>$I$116*G110</f>
        <v>97.500159829515184</v>
      </c>
      <c r="J110" s="60">
        <f>$J$116*G110</f>
        <v>106.02962173681406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74.753063399041025</v>
      </c>
      <c r="I113" s="60">
        <f>I116*G113</f>
        <v>81.250133191262663</v>
      </c>
      <c r="J113" s="60">
        <f>J116*G113</f>
        <v>88.358018114011728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0.15969900000000001</v>
      </c>
      <c r="H114" s="91">
        <f>ROUND(SUM(H105:H113),2)</f>
        <v>439.55</v>
      </c>
      <c r="I114" s="91">
        <f>ROUND(SUM(I105:I113),2)</f>
        <v>477.76</v>
      </c>
      <c r="J114" s="91">
        <f>ROUND(SUM(J105:J113),2)</f>
        <v>519.54999999999995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2806.23</v>
      </c>
      <c r="H116" s="643">
        <f>G116/G117</f>
        <v>2990.122535961641</v>
      </c>
      <c r="I116" s="643">
        <f>(I105+I106+I125)/G117</f>
        <v>3250.0053276505064</v>
      </c>
      <c r="J116" s="643">
        <f>(J105+J106+J125)/G117</f>
        <v>3534.320724560469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1200.7</v>
      </c>
      <c r="I121" s="103">
        <f>I31</f>
        <v>1298.68</v>
      </c>
      <c r="J121" s="103">
        <f>J31</f>
        <v>1414.64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531.72</v>
      </c>
      <c r="I122" s="103">
        <f>I40</f>
        <v>590.79999999999995</v>
      </c>
      <c r="J122" s="103">
        <f>J40</f>
        <v>640.86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791.86</v>
      </c>
      <c r="I124" s="103">
        <f>I102</f>
        <v>856.48</v>
      </c>
      <c r="J124" s="103">
        <f>J102</f>
        <v>932.98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2550.5700000000002</v>
      </c>
      <c r="I125" s="105">
        <f>SUM(I121:I124)</f>
        <v>2772.25</v>
      </c>
      <c r="J125" s="105">
        <f>SUM(J121:J124)</f>
        <v>3014.77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439.55</v>
      </c>
      <c r="I126" s="106">
        <f>I114</f>
        <v>477.76</v>
      </c>
      <c r="J126" s="106">
        <f>J114</f>
        <v>519.54999999999995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2990.12</v>
      </c>
      <c r="I127" s="107">
        <f>ROUND(SUM(I125:I126),2)</f>
        <v>3250.01</v>
      </c>
      <c r="J127" s="107">
        <f>ROUND(SUM(J125:J126),2)</f>
        <v>3534.32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3226.33</v>
      </c>
      <c r="J128" s="1">
        <v>3732.24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23.680000000000291</v>
      </c>
      <c r="J129" s="233">
        <f>J127-J128</f>
        <v>-197.91999999999962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J116:J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I116:I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D4996-1423-445C-8635-103F8ABA3655}">
  <sheetPr>
    <tabColor rgb="FF99CCCC"/>
  </sheetPr>
  <dimension ref="A1:W1001"/>
  <sheetViews>
    <sheetView showGridLines="0" topLeftCell="A98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3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270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271</v>
      </c>
      <c r="B15" s="652"/>
      <c r="C15" s="668" t="s">
        <v>275</v>
      </c>
      <c r="D15" s="668"/>
      <c r="E15" s="668"/>
      <c r="F15" s="145" t="s">
        <v>163</v>
      </c>
      <c r="G15" s="654">
        <v>4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5" t="str">
        <f>C15</f>
        <v>Posto de “Limpeza _ 44h”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276</v>
      </c>
      <c r="I20" s="114" t="s">
        <v>276</v>
      </c>
      <c r="J20" s="114" t="s">
        <v>276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((ROUND(G34,2))*(ROUND(2,2))*25)-(0.06*(ROUND(H25,2)))</f>
        <v>145.6242</v>
      </c>
      <c r="I34" s="45">
        <f>((ROUND(G34,2))*(ROUND(2,2))*25)-(0.06*(ROUND(I25,2)))</f>
        <v>139.63679999999999</v>
      </c>
      <c r="J34" s="45">
        <f>((ROUND(4.98,2))*(ROUND(2,2))*25)-(0.06*(ROUND(J25,2)))</f>
        <v>162.54960000000005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ROUND(G35,2)*25-(ROUND(G35,2)*25*1%)</f>
        <v>451.1925</v>
      </c>
      <c r="I35" s="45">
        <f>ROUND(20.08,2)*25-(ROUND(20.08,2)*25*1%)</f>
        <v>496.97999999999996</v>
      </c>
      <c r="J35" s="45">
        <f>ROUND(21.27,2)*25-(ROUND(21.27,2)*25*1%)</f>
        <v>526.4325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682.71</v>
      </c>
      <c r="I40" s="52">
        <f>ROUND(SUM(I34:I39),2)</f>
        <v>760.25</v>
      </c>
      <c r="J40" s="52">
        <f>ROUND(SUM(J34:J39),2)</f>
        <v>822.53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ROUND(J31*$G$50,2)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ROUND(J31*$G$51,2)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60">
        <f>ROUND(J31*$G$52,2)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ROUND(J31*$G$53,2)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ROUND(J31*$G$54,2)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ROUND(J31*$G$55,2)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ROUND(J31*$G$56,2)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ROUND(J31*$G$57,2)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J31*$G$61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ROUND(J31*$G$66,2)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ROUND(J31*$G$68,2)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74">
        <f>ROUND(SUM(J66:J68),2)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J31*$G$72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J31*$G$73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J31*$G$74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J31*$G$75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J31*$G$76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ROUND(J31*$G$80,2)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.7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ROUND(J31*$G$81,2)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ROUND(J31*$G$82,2)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ROUND(J31*$G$84,2)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ROUND(J31*$G$86,2)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5.25</v>
      </c>
      <c r="I88" s="60">
        <f>ROUND($I$31*G88,2)</f>
        <v>5.67</v>
      </c>
      <c r="J88" s="60">
        <f>ROUND($J$31*G88,2)</f>
        <v>6.18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74">
        <f>ROUND(SUM(J87:J88),2)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67">
        <f>J58</f>
        <v>601.69999999999993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J63</f>
        <v>144.026533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2.57</v>
      </c>
      <c r="I98" s="67">
        <f>I69</f>
        <v>2.78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89">
        <f>J89</f>
        <v>333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1140.27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0.02</v>
      </c>
      <c r="H105" s="60">
        <f>ROUND(M1a4M*G105,2)</f>
        <v>62.89</v>
      </c>
      <c r="I105" s="60">
        <f>ROUND(I125*G105,2)</f>
        <v>68.41</v>
      </c>
      <c r="J105" s="60">
        <f>ROUND(J125*G105,2)</f>
        <v>74.36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5.0962E-2</v>
      </c>
      <c r="H106" s="60">
        <f>ROUND((H125+custos_indiretosM)*G106,2)</f>
        <v>163.44999999999999</v>
      </c>
      <c r="I106" s="60">
        <f>ROUND((I125+I105)*G106,2)</f>
        <v>177.8</v>
      </c>
      <c r="J106" s="60">
        <f>ROUND((J125+J105)*G106,2)</f>
        <v>193.27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23.345285029302076</v>
      </c>
      <c r="I109" s="60">
        <f>$I$116*$G$109</f>
        <v>25.395849760255729</v>
      </c>
      <c r="J109" s="60">
        <f>$J$116*$G$109</f>
        <v>27.604949387320193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107.74746936600958</v>
      </c>
      <c r="I110" s="60">
        <f>$I$116*$G$110</f>
        <v>117.21161427810335</v>
      </c>
      <c r="J110" s="60">
        <f>$J$116*$G$110</f>
        <v>127.40745871070858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$I$116*$G$111</f>
        <v>0</v>
      </c>
      <c r="J111" s="60">
        <f>$I$116*$G$111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89.789557805007988</v>
      </c>
      <c r="I113" s="60">
        <f>I116*$G$113</f>
        <v>97.676345231752805</v>
      </c>
      <c r="J113" s="60">
        <f>J116*$G$113</f>
        <v>106.17288225892383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0.132462</v>
      </c>
      <c r="H114" s="91">
        <f>ROUND(SUM(H105:H113),2)</f>
        <v>447.22</v>
      </c>
      <c r="I114" s="91">
        <f>ROUND(SUM(I105:I113),2)</f>
        <v>486.49</v>
      </c>
      <c r="J114" s="91">
        <f>ROUND(SUM(J105:J113),2)</f>
        <v>528.82000000000005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3370.7</v>
      </c>
      <c r="H116" s="643">
        <f>G116/G117</f>
        <v>3591.5823122003194</v>
      </c>
      <c r="I116" s="643">
        <f>(I105+I106+I125)/G117</f>
        <v>3907.0538092701122</v>
      </c>
      <c r="J116" s="643">
        <f>(J105+J106+J125)/G117</f>
        <v>4246.9152903569529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682.71</v>
      </c>
      <c r="I122" s="103">
        <f>I40</f>
        <v>760.25</v>
      </c>
      <c r="J122" s="103">
        <f>J40</f>
        <v>822.53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967.84</v>
      </c>
      <c r="I124" s="103">
        <f>I102</f>
        <v>1046.76</v>
      </c>
      <c r="J124" s="103">
        <f>J102</f>
        <v>1140.27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3144.36</v>
      </c>
      <c r="I125" s="105">
        <f>SUM(I121:I124)</f>
        <v>3420.5600000000004</v>
      </c>
      <c r="J125" s="105">
        <f>SUM(J121:J124)</f>
        <v>3718.1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447.22</v>
      </c>
      <c r="I126" s="106">
        <f>I114</f>
        <v>486.49</v>
      </c>
      <c r="J126" s="106">
        <f>J114</f>
        <v>528.82000000000005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3591.58</v>
      </c>
      <c r="I127" s="107">
        <f>ROUND(SUM(I125:I126),2)</f>
        <v>3907.05</v>
      </c>
      <c r="J127" s="107">
        <f>ROUND(SUM(J125:J126),2)</f>
        <v>4246.92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3885.91</v>
      </c>
      <c r="J128" s="1">
        <v>4484.75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21.140000000000327</v>
      </c>
      <c r="J129" s="233">
        <f>J127-J128</f>
        <v>-237.82999999999993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F58DE-9203-4791-8AC9-62DA1BEA8415}">
  <sheetPr>
    <tabColor rgb="FF99CCCC"/>
  </sheetPr>
  <dimension ref="A1:W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152</v>
      </c>
      <c r="I9" s="13" t="s">
        <v>152</v>
      </c>
      <c r="J9" s="13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259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261</v>
      </c>
      <c r="B15" s="652"/>
      <c r="C15" s="668" t="s">
        <v>260</v>
      </c>
      <c r="D15" s="668"/>
      <c r="E15" s="668"/>
      <c r="F15" s="145" t="s">
        <v>163</v>
      </c>
      <c r="G15" s="654">
        <v>12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A15</f>
        <v>Zeladoria</v>
      </c>
      <c r="J18" s="15" t="str">
        <f>A15</f>
        <v>Zeladoria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1379.84</v>
      </c>
      <c r="I19" s="171">
        <v>1492.43</v>
      </c>
      <c r="J19" s="171">
        <v>1625.7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14" t="s">
        <v>230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9" t="s">
        <v>290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1379.84</v>
      </c>
      <c r="I25" s="25">
        <f>ROUND(I19/220*220,2)</f>
        <v>1492.43</v>
      </c>
      <c r="J25" s="25">
        <f>ROUND(J19/220*220,2)</f>
        <v>1625.7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32">
        <f>$G$26*(ROUND(J25,2))</f>
        <v>487.71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1793.79</v>
      </c>
      <c r="I31" s="42">
        <f>ROUND(SUM(I25:I30),2)</f>
        <v>1940.16</v>
      </c>
      <c r="J31" s="42">
        <f>ROUND(SUM(J25:J30),2)</f>
        <v>2113.41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109.92960000000001</v>
      </c>
      <c r="I34" s="45">
        <f>((ROUND(G34,2))*(ROUND(2,2))*22)-(0.06*(ROUND(I25,2)))</f>
        <v>103.1742</v>
      </c>
      <c r="J34" s="45">
        <f>((ROUND(4.98,2))*(ROUND(2,2))*22)-(0.06*(ROUND(J25,2)))</f>
        <v>121.578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89.68950000000001</v>
      </c>
      <c r="I38" s="45">
        <f>I31*7%</f>
        <v>135.81120000000001</v>
      </c>
      <c r="J38" s="45">
        <f>J31*7%</f>
        <v>147.93870000000001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609.19000000000005</v>
      </c>
      <c r="I40" s="52">
        <f>ROUND(SUM(I34:I39),2)</f>
        <v>688.85</v>
      </c>
      <c r="J40" s="52">
        <f>ROUND(SUM(J34:J39),2)</f>
        <v>745.3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358.76</v>
      </c>
      <c r="I50" s="60">
        <f>ROUND(I31*$G$50,2)</f>
        <v>388.03</v>
      </c>
      <c r="J50" s="60">
        <f>ROUND(J31*$G$50,2)</f>
        <v>422.68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26.91</v>
      </c>
      <c r="I51" s="60">
        <f>ROUND(I31*$G$51,2)</f>
        <v>29.1</v>
      </c>
      <c r="J51" s="60">
        <f>ROUND(J31*$G$51,2)</f>
        <v>31.7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17.940000000000001</v>
      </c>
      <c r="I52" s="60">
        <f>ROUND(I31*$G$52,2)</f>
        <v>19.399999999999999</v>
      </c>
      <c r="J52" s="60">
        <f>ROUND(J31*$G$52,2)</f>
        <v>21.13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3.59</v>
      </c>
      <c r="I53" s="60">
        <f>ROUND(I31*$G$53,2)</f>
        <v>3.88</v>
      </c>
      <c r="J53" s="60">
        <f>ROUND(J31*$G$53,2)</f>
        <v>4.2300000000000004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44.84</v>
      </c>
      <c r="I54" s="60">
        <f>ROUND(I31*$G$54,2)</f>
        <v>48.5</v>
      </c>
      <c r="J54" s="60">
        <f>ROUND(J31*$G$54,2)</f>
        <v>52.84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143.5</v>
      </c>
      <c r="I55" s="60">
        <f>ROUND(I31*$G$55,2)</f>
        <v>155.21</v>
      </c>
      <c r="J55" s="60">
        <f>ROUND(J31*$G$55,2)</f>
        <v>169.07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17.940000000000001</v>
      </c>
      <c r="I56" s="60">
        <f>ROUND(I31*$G$56,2)</f>
        <v>19.399999999999999</v>
      </c>
      <c r="J56" s="60">
        <f>ROUND(J31*$G$56,2)</f>
        <v>21.13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10.76</v>
      </c>
      <c r="I57" s="60">
        <f>ROUND(I31*$G$57,2)</f>
        <v>11.64</v>
      </c>
      <c r="J57" s="60">
        <f>ROUND(J31*$G$57,2)</f>
        <v>12.68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624.24</v>
      </c>
      <c r="I58" s="64">
        <f>SUM(I50:I57)</f>
        <v>675.16</v>
      </c>
      <c r="J58" s="64">
        <f>SUM(J50:J57)</f>
        <v>735.46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149.422707</v>
      </c>
      <c r="I61" s="67">
        <f>I31*$G$61</f>
        <v>161.61532800000001</v>
      </c>
      <c r="J61" s="67">
        <f>J31*$G$61</f>
        <v>176.04705299999998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149.422707</v>
      </c>
      <c r="I63" s="64">
        <f>SUM(I61:I62)</f>
        <v>161.61532800000001</v>
      </c>
      <c r="J63" s="64">
        <f>SUM(J61:J62)</f>
        <v>176.04705299999998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0.66</v>
      </c>
      <c r="I66" s="60">
        <f>ROUND(I31*$G$66,2)</f>
        <v>0.72</v>
      </c>
      <c r="J66" s="60">
        <f>ROUND(J31*$G$66,2)</f>
        <v>0.78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1.2888888888888889E-4</v>
      </c>
      <c r="H67" s="67">
        <f>ROUND(H31*G67,2)</f>
        <v>0.23</v>
      </c>
      <c r="I67" s="67">
        <f>ROUND(I31*$G$67,2)</f>
        <v>0.25</v>
      </c>
      <c r="J67" s="67">
        <f>ROUND(J31*$G$67,2)</f>
        <v>0.27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1.2566280000000001E-3</v>
      </c>
      <c r="H68" s="60">
        <f>ROUND(H31*G68,2)</f>
        <v>2.25</v>
      </c>
      <c r="I68" s="60">
        <f>ROUND(I31*$G$68,2)</f>
        <v>2.44</v>
      </c>
      <c r="J68" s="60">
        <f>ROUND(J31*$G$68,2)</f>
        <v>2.66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3.14</v>
      </c>
      <c r="I69" s="74">
        <f>ROUND(SUM(I66:I68),2)</f>
        <v>3.41</v>
      </c>
      <c r="J69" s="74">
        <f>ROUND(SUM(J66:J68),2)</f>
        <v>3.71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1.4948249999999998</v>
      </c>
      <c r="I72" s="60">
        <f>I31*$G$72</f>
        <v>1.6168</v>
      </c>
      <c r="J72" s="60">
        <f>J31*$G$72</f>
        <v>1.7611749999999997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0.119586</v>
      </c>
      <c r="I73" s="67">
        <f>I31*$G$73</f>
        <v>0.12934400000000001</v>
      </c>
      <c r="J73" s="67">
        <f>J31*$G$73</f>
        <v>0.14089399999999999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57.40128</v>
      </c>
      <c r="I74" s="67">
        <f>I31*$G$74</f>
        <v>62.085120000000003</v>
      </c>
      <c r="J74" s="67">
        <f>J31*$G$74</f>
        <v>67.62912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1.2556529999999999</v>
      </c>
      <c r="I75" s="60">
        <f>I31*$G$75</f>
        <v>1.358112</v>
      </c>
      <c r="J75" s="60">
        <f>J31*$G$75</f>
        <v>1.4793869999999998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0.43696724400000009</v>
      </c>
      <c r="I76" s="67">
        <f>I31*$G$76</f>
        <v>0.47262297600000014</v>
      </c>
      <c r="J76" s="67">
        <f>J31*$G$76</f>
        <v>0.51482667600000009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60.708311244000001</v>
      </c>
      <c r="I77" s="64">
        <f>SUM(I72:I76)</f>
        <v>65.661998976000007</v>
      </c>
      <c r="J77" s="64">
        <f>SUM(J72:J76)</f>
        <v>71.525402675999999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199.29</v>
      </c>
      <c r="I80" s="60">
        <f>ROUND(I31*$G$80,2)</f>
        <v>215.55</v>
      </c>
      <c r="J80" s="60">
        <f>ROUND(J31*$G$80,2)</f>
        <v>234.8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121.35</v>
      </c>
      <c r="I81" s="60">
        <f>ROUND(I31*$G$81,2)</f>
        <v>131.25</v>
      </c>
      <c r="J81" s="60">
        <f>ROUND(J31*$G$81,2)</f>
        <v>142.97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</v>
      </c>
      <c r="I82" s="60">
        <f>ROUND(I31*$G$82,2)</f>
        <v>1.08</v>
      </c>
      <c r="J82" s="60">
        <f>ROUND(J31*$G$82,2)</f>
        <v>1.17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0.75</v>
      </c>
      <c r="I84" s="60">
        <f>ROUND(I31*$G$84,2)</f>
        <v>0.81</v>
      </c>
      <c r="J84" s="60">
        <f>ROUND(J31*$G$84,2)</f>
        <v>0.88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16.68</v>
      </c>
      <c r="I86" s="60">
        <f>ROUND(I31*$G$86,2)</f>
        <v>18.04</v>
      </c>
      <c r="J86" s="60">
        <f>ROUND(J31*$G$86,2)</f>
        <v>19.649999999999999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339.07</v>
      </c>
      <c r="I87" s="64">
        <f>SUM(I80:I86)</f>
        <v>366.73</v>
      </c>
      <c r="J87" s="64">
        <f>SUM(J80:J86)</f>
        <v>399.46999999999997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6.41</v>
      </c>
      <c r="I88" s="60">
        <f>ROUND(I31*$G$88,2)</f>
        <v>6.94</v>
      </c>
      <c r="J88" s="60">
        <f>ROUND(J31*$G$88,2)</f>
        <v>7.55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345.48</v>
      </c>
      <c r="I89" s="74">
        <f>ROUND(SUM(I87:I88),2)</f>
        <v>373.67</v>
      </c>
      <c r="J89" s="74">
        <f>ROUND(SUM(J87:J88),2)</f>
        <v>407.02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624.24</v>
      </c>
      <c r="I96" s="67">
        <f>I58</f>
        <v>675.16</v>
      </c>
      <c r="J96" s="67">
        <f>J58</f>
        <v>735.46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149.422707</v>
      </c>
      <c r="I97" s="89">
        <f>I63</f>
        <v>161.61532800000001</v>
      </c>
      <c r="J97" s="89">
        <f>J63</f>
        <v>176.04705299999998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1.7558872592592593E-3</v>
      </c>
      <c r="H98" s="67">
        <f>H69</f>
        <v>3.14</v>
      </c>
      <c r="I98" s="67">
        <f>I69</f>
        <v>3.41</v>
      </c>
      <c r="J98" s="67">
        <f>J69</f>
        <v>3.71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60.708311244000001</v>
      </c>
      <c r="I99" s="67">
        <f>I77</f>
        <v>65.661998976000007</v>
      </c>
      <c r="J99" s="67">
        <f>J77</f>
        <v>71.525402675999999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345.48</v>
      </c>
      <c r="I100" s="89">
        <f>I89</f>
        <v>373.67</v>
      </c>
      <c r="J100" s="89">
        <f>J89</f>
        <v>407.02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1182.99</v>
      </c>
      <c r="I102" s="91">
        <f>ROUND(SUM(I96:I101),2)</f>
        <v>1279.52</v>
      </c>
      <c r="J102" s="91">
        <f>ROUND(SUM(J96:J101),2)</f>
        <v>1393.76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2.9557E-2</v>
      </c>
      <c r="H105" s="60">
        <f>ROUND(M1a4M*G105,2)</f>
        <v>106.77</v>
      </c>
      <c r="I105" s="60">
        <f>ROUND(I125*G105,2)</f>
        <v>116.3</v>
      </c>
      <c r="J105" s="60">
        <f>ROUND(J125*G105,2)</f>
        <v>126.47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6.83E-2</v>
      </c>
      <c r="H106" s="60">
        <f>ROUND((H125+custos_indiretosM)*G106,2)</f>
        <v>254.01</v>
      </c>
      <c r="I106" s="60">
        <f>ROUND((I125+I105)*G106,2)</f>
        <v>276.69</v>
      </c>
      <c r="J106" s="60">
        <f>ROUND((J125+J105)*G106,2)</f>
        <v>300.88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27.517059136920619</v>
      </c>
      <c r="I109" s="60">
        <f>$I$116*G109</f>
        <v>29.974176877996804</v>
      </c>
      <c r="J109" s="60">
        <f>$J$116*G109</f>
        <v>32.594262120404906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127.00181140117209</v>
      </c>
      <c r="I110" s="60">
        <f>$I$116*G110</f>
        <v>138.34235482152371</v>
      </c>
      <c r="J110" s="60">
        <f>$J$116*G110</f>
        <v>150.43505594033033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$H$116*H111</f>
        <v>0</v>
      </c>
      <c r="J111" s="60">
        <f>$H$116*I111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105.83484283431008</v>
      </c>
      <c r="I113" s="60">
        <f>I116*G113</f>
        <v>115.28529568460311</v>
      </c>
      <c r="J113" s="60">
        <f>J116*G113</f>
        <v>125.36254661694196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0.159357</v>
      </c>
      <c r="H114" s="91">
        <f>ROUND(SUM(H105:H113),2)</f>
        <v>621.13</v>
      </c>
      <c r="I114" s="91">
        <f>ROUND(SUM(I105:I113),2)</f>
        <v>676.59</v>
      </c>
      <c r="J114" s="91">
        <f>ROUND(SUM(J105:J113),2)</f>
        <v>735.74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3973.04</v>
      </c>
      <c r="H116" s="643">
        <f>G116/G117</f>
        <v>4233.393713372403</v>
      </c>
      <c r="I116" s="643">
        <f>(I105+I106+I125)/G117</f>
        <v>4611.4118273841241</v>
      </c>
      <c r="J116" s="643">
        <f>(J105+J106+J125)/G117</f>
        <v>5014.501864677678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1793.79</v>
      </c>
      <c r="I121" s="103">
        <f>I31</f>
        <v>1940.16</v>
      </c>
      <c r="J121" s="103">
        <f>J31</f>
        <v>2113.41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609.19000000000005</v>
      </c>
      <c r="I122" s="103">
        <f>I40</f>
        <v>688.85</v>
      </c>
      <c r="J122" s="103">
        <f>J40</f>
        <v>745.3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1182.99</v>
      </c>
      <c r="I124" s="103">
        <f>I102</f>
        <v>1279.52</v>
      </c>
      <c r="J124" s="103">
        <f>J102</f>
        <v>1393.76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3612.26</v>
      </c>
      <c r="I125" s="105">
        <f>SUM(I121:I124)</f>
        <v>3934.82</v>
      </c>
      <c r="J125" s="105">
        <f>SUM(J121:J124)</f>
        <v>4278.76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621.13</v>
      </c>
      <c r="I126" s="106">
        <f>I114</f>
        <v>676.59</v>
      </c>
      <c r="J126" s="106">
        <f>J114</f>
        <v>735.74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4233.3900000000003</v>
      </c>
      <c r="I127" s="107">
        <f>ROUND(SUM(I125:I126),2)</f>
        <v>4611.41</v>
      </c>
      <c r="J127" s="107">
        <f>ROUND(SUM(J125:J126),2)</f>
        <v>5014.5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4577.09</v>
      </c>
      <c r="J128" s="1">
        <v>5295.31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34.319999999999709</v>
      </c>
      <c r="J129" s="233">
        <f>J127-J128</f>
        <v>-280.8100000000004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44258-838A-41B1-B168-F465A7B458E3}">
  <sheetPr>
    <tabColor rgb="FF99CCCC"/>
  </sheetPr>
  <dimension ref="A1:W1001"/>
  <sheetViews>
    <sheetView showGridLines="0" topLeftCell="A91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152</v>
      </c>
      <c r="I9" s="179" t="s">
        <v>152</v>
      </c>
      <c r="J9" s="179" t="s">
        <v>152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259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667" t="s">
        <v>261</v>
      </c>
      <c r="B15" s="652"/>
      <c r="C15" s="668" t="s">
        <v>260</v>
      </c>
      <c r="D15" s="668"/>
      <c r="E15" s="668"/>
      <c r="F15" s="145" t="s">
        <v>185</v>
      </c>
      <c r="G15" s="654">
        <v>1</v>
      </c>
      <c r="H15" s="628"/>
      <c r="I15" s="1"/>
      <c r="J15" s="1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>
        <f>B15</f>
        <v>0</v>
      </c>
      <c r="J18" s="15" t="str">
        <f>A15</f>
        <v>Zeladoria</v>
      </c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1379.84</v>
      </c>
      <c r="I19" s="171">
        <v>1492.43</v>
      </c>
      <c r="J19" s="171">
        <v>1625.7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14" t="s">
        <v>230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9" t="s">
        <v>290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1379.84</v>
      </c>
      <c r="I25" s="25">
        <f>ROUND(I19/220*220,2)</f>
        <v>1492.43</v>
      </c>
      <c r="J25" s="25">
        <f>ROUND(J19/220*220,2)</f>
        <v>1625.7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32">
        <f>$G$26*(ROUND(J25,2))</f>
        <v>487.71</v>
      </c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>
        <f>salario_baseM/220*1.2*0.142857*11</f>
        <v>11.8271881728</v>
      </c>
      <c r="I28" s="152">
        <f>I25/220*1.2*0.142857*11</f>
        <v>12.792244350600001</v>
      </c>
      <c r="J28" s="152">
        <f>J25/220*1.2*0.142857*11</f>
        <v>13.934557494000002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>
        <f>ROUND(((salario_baseM/220)*11)*20%,2)</f>
        <v>13.8</v>
      </c>
      <c r="I29" s="36">
        <f>ROUND(((I25/220)*11)*20%,2)</f>
        <v>14.92</v>
      </c>
      <c r="J29" s="36">
        <f>ROUND(((J25/220)*11)*20%,2)</f>
        <v>16.260000000000002</v>
      </c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4.2699999999999996</v>
      </c>
      <c r="I30" s="152">
        <f>ROUND((I28+I29)/6,2)</f>
        <v>4.62</v>
      </c>
      <c r="J30" s="152">
        <f>ROUND((J28+J29)/6,2)</f>
        <v>5.03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1823.69</v>
      </c>
      <c r="I31" s="42">
        <f>ROUND(SUM(I25:I30),2)</f>
        <v>1972.49</v>
      </c>
      <c r="J31" s="42">
        <f>ROUND(SUM(J25:J30),2)</f>
        <v>2148.63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109.92960000000001</v>
      </c>
      <c r="I34" s="45">
        <f>((ROUND(G34,2))*(ROUND(2,2))*22)-(0.06*(ROUND(I25,2)))</f>
        <v>103.1742</v>
      </c>
      <c r="J34" s="45">
        <f>((ROUND(4.98,2))*(ROUND(2,2))*22)-(0.06*(ROUND(J25,2)))</f>
        <v>121.578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91.184500000000014</v>
      </c>
      <c r="I38" s="45">
        <f>I31*7%</f>
        <v>138.07430000000002</v>
      </c>
      <c r="J38" s="45">
        <f>J31*7%</f>
        <v>150.40410000000003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610.67999999999995</v>
      </c>
      <c r="I40" s="52">
        <f>ROUND(SUM(I34:I39),2)</f>
        <v>691.11</v>
      </c>
      <c r="J40" s="52">
        <f>ROUND(SUM(J34:J39),2)</f>
        <v>747.76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364.74</v>
      </c>
      <c r="I50" s="60">
        <f>ROUND(I31*$G$50,2)</f>
        <v>394.5</v>
      </c>
      <c r="J50" s="60">
        <f>ROUND(J31*$G$50,2)</f>
        <v>429.73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27.36</v>
      </c>
      <c r="I51" s="60">
        <f>ROUND(I31*$G$51,2)</f>
        <v>29.59</v>
      </c>
      <c r="J51" s="60">
        <f>ROUND(J31*$G$51,2)</f>
        <v>32.229999999999997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18.239999999999998</v>
      </c>
      <c r="I52" s="60">
        <f>ROUND(I31*$G$52,2)</f>
        <v>19.72</v>
      </c>
      <c r="J52" s="60">
        <f>ROUND(J31*$G$52,2)</f>
        <v>21.49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3.65</v>
      </c>
      <c r="I53" s="60">
        <f>ROUND(I31*$G$53,2)</f>
        <v>3.94</v>
      </c>
      <c r="J53" s="60">
        <f>ROUND(J31*$G$53,2)</f>
        <v>4.3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45.59</v>
      </c>
      <c r="I54" s="60">
        <f>ROUND(I31*$G$54,2)</f>
        <v>49.31</v>
      </c>
      <c r="J54" s="60">
        <f>ROUND(J31*$G$54,2)</f>
        <v>53.72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145.9</v>
      </c>
      <c r="I55" s="60">
        <f>ROUND(I31*$G$55,2)</f>
        <v>157.80000000000001</v>
      </c>
      <c r="J55" s="60">
        <f>ROUND(J31*$G$55,2)</f>
        <v>171.89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18.239999999999998</v>
      </c>
      <c r="I56" s="60">
        <f>ROUND(I31*$G$56,2)</f>
        <v>19.72</v>
      </c>
      <c r="J56" s="60">
        <f>ROUND(J31*$G$56,2)</f>
        <v>21.49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10.94</v>
      </c>
      <c r="I57" s="60">
        <f>ROUND(I31*$G$57,2)</f>
        <v>11.83</v>
      </c>
      <c r="J57" s="60">
        <f>ROUND(J31*$G$57,2)</f>
        <v>12.89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634.66000000000008</v>
      </c>
      <c r="I58" s="64">
        <f>SUM(I50:I57)</f>
        <v>686.41</v>
      </c>
      <c r="J58" s="64">
        <f>SUM(J50:J57)</f>
        <v>747.74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151.913377</v>
      </c>
      <c r="I61" s="67">
        <f>I31*$G$61</f>
        <v>164.30841699999999</v>
      </c>
      <c r="J61" s="67">
        <f>J31*$G$61</f>
        <v>178.98087900000002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151.913377</v>
      </c>
      <c r="I63" s="64">
        <f>SUM(I61:I62)</f>
        <v>164.30841699999999</v>
      </c>
      <c r="J63" s="64">
        <f>SUM(J61:J62)</f>
        <v>178.98087900000002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0.68</v>
      </c>
      <c r="I66" s="60">
        <f>ROUND(I31*$G$66,2)</f>
        <v>0.73</v>
      </c>
      <c r="J66" s="60">
        <f>ROUND(J31*$G$66,2)</f>
        <v>0.8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1.2888888888888889E-4</v>
      </c>
      <c r="H67" s="67">
        <f>ROUND(H31*G67,2)</f>
        <v>0.24</v>
      </c>
      <c r="I67" s="67">
        <f>ROUND(I31*$G$67,2)</f>
        <v>0.25</v>
      </c>
      <c r="J67" s="67">
        <f>ROUND(J31*$G$67,2)</f>
        <v>0.28000000000000003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2.29</v>
      </c>
      <c r="I68" s="60">
        <f>ROUND(I31*$G$68,2)</f>
        <v>2.48</v>
      </c>
      <c r="J68" s="60">
        <f>ROUND(J31*$G$68,2)</f>
        <v>2.7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1.7558872592592595E-3</v>
      </c>
      <c r="H69" s="74">
        <f>ROUND(SUM(H66:H68),2)</f>
        <v>3.21</v>
      </c>
      <c r="I69" s="74">
        <f>ROUND(SUM(I66:I68),2)</f>
        <v>3.46</v>
      </c>
      <c r="J69" s="74">
        <f>ROUND(SUM(J66:J68),2)</f>
        <v>3.78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1.5197416666666665</v>
      </c>
      <c r="I72" s="60">
        <f>I31*$G$72</f>
        <v>1.6437416666666667</v>
      </c>
      <c r="J72" s="60">
        <f>J31*$G$72</f>
        <v>1.7905249999999999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0.12157933333333334</v>
      </c>
      <c r="I73" s="67">
        <f>I31*$G$73</f>
        <v>0.13149933333333333</v>
      </c>
      <c r="J73" s="67">
        <f>J31*$G$73</f>
        <v>0.14324200000000001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58.358080000000001</v>
      </c>
      <c r="I74" s="67">
        <f>I31*$G$74</f>
        <v>63.119680000000002</v>
      </c>
      <c r="J74" s="67">
        <f>J31*$G$74</f>
        <v>68.756160000000008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1.276583</v>
      </c>
      <c r="I75" s="60">
        <f>I31*$G$75</f>
        <v>1.3807430000000001</v>
      </c>
      <c r="J75" s="60">
        <f>J31*$G$75</f>
        <v>1.504041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0.44425088400000012</v>
      </c>
      <c r="I76" s="67">
        <f>I31*$G$76</f>
        <v>0.48049856400000013</v>
      </c>
      <c r="J76" s="67">
        <f>J31*$G$76</f>
        <v>0.52340626800000012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61.720234884</v>
      </c>
      <c r="I77" s="64">
        <f>SUM(I72:I76)</f>
        <v>66.756162563999993</v>
      </c>
      <c r="J77" s="64">
        <f>SUM(J72:J76)</f>
        <v>72.717374268000015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202.61</v>
      </c>
      <c r="I80" s="60">
        <f>ROUND(I31*$G$80,2)</f>
        <v>219.14</v>
      </c>
      <c r="J80" s="60">
        <f>ROUND(J31*$G$80,2)</f>
        <v>238.71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123.37</v>
      </c>
      <c r="I81" s="60">
        <f>ROUND(I31*$G$81,2)</f>
        <v>133.44</v>
      </c>
      <c r="J81" s="60">
        <f>ROUND(J31*$G$81,2)</f>
        <v>145.36000000000001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1.01</v>
      </c>
      <c r="I82" s="60">
        <f>ROUND(I31*$G$82,2)</f>
        <v>1.1000000000000001</v>
      </c>
      <c r="J82" s="60">
        <f>ROUND(J31*$G$82,2)</f>
        <v>1.19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0.76</v>
      </c>
      <c r="I84" s="60">
        <f>ROUND(I31*$G$84,2)</f>
        <v>0.82</v>
      </c>
      <c r="J84" s="60">
        <f>ROUND(J31*$G$84,2)</f>
        <v>0.9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9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16.96</v>
      </c>
      <c r="I86" s="60">
        <f>ROUND(I31*$G$86,2)</f>
        <v>18.34</v>
      </c>
      <c r="J86" s="60">
        <f>ROUND(J31*$G$86,2)</f>
        <v>19.98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344.71</v>
      </c>
      <c r="I87" s="64">
        <f>SUM(I80:I86)</f>
        <v>372.84</v>
      </c>
      <c r="J87" s="64">
        <f>SUM(J80:J86)</f>
        <v>406.14000000000004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6.52</v>
      </c>
      <c r="I88" s="60">
        <f>ROUND(I31*$G$88,2)</f>
        <v>7.05</v>
      </c>
      <c r="J88" s="60">
        <f>ROUND(J31*$G$88,2)</f>
        <v>7.68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351.23</v>
      </c>
      <c r="I89" s="74">
        <f>ROUND(SUM(I87:I88),2)</f>
        <v>379.89</v>
      </c>
      <c r="J89" s="74">
        <f>ROUND(SUM(J87:J88),2)</f>
        <v>413.82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634.66000000000008</v>
      </c>
      <c r="I96" s="67">
        <f>I58</f>
        <v>686.41</v>
      </c>
      <c r="J96" s="67">
        <f>J58</f>
        <v>747.74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151.913377</v>
      </c>
      <c r="I97" s="89">
        <f>I63</f>
        <v>164.30841699999999</v>
      </c>
      <c r="J97" s="89">
        <f>J63</f>
        <v>178.98087900000002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1.7558872592592595E-3</v>
      </c>
      <c r="H98" s="67">
        <f>H69</f>
        <v>3.21</v>
      </c>
      <c r="I98" s="67">
        <f>I69</f>
        <v>3.46</v>
      </c>
      <c r="J98" s="67">
        <f>J69</f>
        <v>3.78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61.720234884</v>
      </c>
      <c r="I99" s="67">
        <f>I77</f>
        <v>66.756162563999993</v>
      </c>
      <c r="J99" s="67">
        <f>J77</f>
        <v>72.717374268000015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351.23</v>
      </c>
      <c r="I100" s="89">
        <f>I89</f>
        <v>379.89</v>
      </c>
      <c r="J100" s="89">
        <f>J89</f>
        <v>413.82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1202.73</v>
      </c>
      <c r="I102" s="91">
        <f>ROUND(SUM(I96:I101),2)</f>
        <v>1300.82</v>
      </c>
      <c r="J102" s="91">
        <f>ROUND(SUM(J96:J101),2)</f>
        <v>1417.04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2.954E-2</v>
      </c>
      <c r="H105" s="60">
        <f>ROUND(M1a4M*G105,2)</f>
        <v>108.22</v>
      </c>
      <c r="I105" s="60">
        <f>ROUND(I125*G105,2)</f>
        <v>117.89</v>
      </c>
      <c r="J105" s="60">
        <f>ROUND(J125*G105,2)</f>
        <v>128.19999999999999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6.83E-2</v>
      </c>
      <c r="H106" s="60">
        <f>ROUND((H125+custos_indiretosM)*G106,2)</f>
        <v>257.60000000000002</v>
      </c>
      <c r="I106" s="60">
        <f>ROUND((I125+I105)*G106,2)</f>
        <v>280.62</v>
      </c>
      <c r="J106" s="60">
        <f>ROUND((J125+J105)*G106,2)</f>
        <v>305.16000000000003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27.91</v>
      </c>
      <c r="I109" s="60">
        <f>ROUND($I$116*G109,2)</f>
        <v>30.4</v>
      </c>
      <c r="J109" s="60">
        <f>ROUND($J$116*G109,2)</f>
        <v>33.06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128.80000000000001</v>
      </c>
      <c r="I110" s="60">
        <f>ROUND($I$116*G110,2)</f>
        <v>140.31</v>
      </c>
      <c r="J110" s="60">
        <f>ROUND($J$116*G110,2)</f>
        <v>152.58000000000001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107.33</v>
      </c>
      <c r="I113" s="60">
        <f>ROUND(I116*$G$113,2)</f>
        <v>116.92</v>
      </c>
      <c r="J113" s="60">
        <f>ROUND(J116*$G$113,2)</f>
        <v>127.15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0.15934000000000001</v>
      </c>
      <c r="H114" s="91">
        <f>ROUND(SUM(H105:H113),2)</f>
        <v>629.86</v>
      </c>
      <c r="I114" s="91">
        <f>ROUND(SUM(I105:I113),2)</f>
        <v>686.14</v>
      </c>
      <c r="J114" s="91">
        <f>ROUND(SUM(J105:J113),2)</f>
        <v>746.15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4029.2099999999996</v>
      </c>
      <c r="H116" s="643">
        <f>G116/G117</f>
        <v>4293.2445391582305</v>
      </c>
      <c r="I116" s="643">
        <f>(I105+I106+I125)/G117</f>
        <v>4676.8460309003731</v>
      </c>
      <c r="J116" s="643">
        <f>(J105+J106+J125)/G117</f>
        <v>5085.8604155567391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1823.69</v>
      </c>
      <c r="I121" s="103">
        <f>I31</f>
        <v>1972.49</v>
      </c>
      <c r="J121" s="103">
        <f>J31</f>
        <v>2148.63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610.67999999999995</v>
      </c>
      <c r="I122" s="103">
        <f>I40</f>
        <v>691.11</v>
      </c>
      <c r="J122" s="103">
        <f>J40</f>
        <v>747.76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1202.73</v>
      </c>
      <c r="I124" s="103">
        <f>I102</f>
        <v>1300.82</v>
      </c>
      <c r="J124" s="103">
        <f>J102</f>
        <v>1417.04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3663.39</v>
      </c>
      <c r="I125" s="105">
        <f>SUM(I121:I124)</f>
        <v>3990.71</v>
      </c>
      <c r="J125" s="105">
        <f>SUM(J121:J124)</f>
        <v>4339.72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629.86</v>
      </c>
      <c r="I126" s="106">
        <f>I114</f>
        <v>686.14</v>
      </c>
      <c r="J126" s="106">
        <f>J114</f>
        <v>746.15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4293.25</v>
      </c>
      <c r="I127" s="107">
        <f>ROUND(SUM(I125:I126),2)</f>
        <v>4676.8500000000004</v>
      </c>
      <c r="J127" s="107">
        <f>ROUND(SUM(J125:J126),2)</f>
        <v>5085.87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4642.01</v>
      </c>
      <c r="J128" s="1">
        <v>5370.66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34.840000000000146</v>
      </c>
      <c r="J129" s="233">
        <f>J127-J128</f>
        <v>-284.78999999999996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1D15A-DCA5-4E29-96F1-FC81500A7543}">
  <sheetPr>
    <tabColor rgb="FF99CCCC"/>
  </sheetPr>
  <dimension ref="A1:W1001"/>
  <sheetViews>
    <sheetView showGridLines="0" topLeftCell="A89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164</v>
      </c>
      <c r="I9" s="179" t="s">
        <v>164</v>
      </c>
      <c r="J9" s="179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277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183</v>
      </c>
      <c r="B15" s="652"/>
      <c r="C15" s="668" t="s">
        <v>269</v>
      </c>
      <c r="D15" s="668"/>
      <c r="E15" s="668"/>
      <c r="F15" s="145" t="s">
        <v>163</v>
      </c>
      <c r="G15" s="654">
        <v>4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5" t="str">
        <f>A15</f>
        <v>Serviços Gerais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14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$G$27*(ROUND(I25,2))</f>
        <v>264.54400000000004</v>
      </c>
      <c r="J27" s="36">
        <f>$G$27*(ROUND(J25,2))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135.6242</v>
      </c>
      <c r="I34" s="45">
        <f>((ROUND(G34,2))*(ROUND(2,2))*22)-(0.06*(ROUND(I25,2)))</f>
        <v>129.63679999999999</v>
      </c>
      <c r="J34" s="45">
        <f>((ROUND(5.25,2))*(ROUND(2,2))*22)-(0.06*(ROUND(J25,2)))</f>
        <v>144.5496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690.61</v>
      </c>
      <c r="J40" s="52">
        <f>ROUND(SUM(J34:J39),2)</f>
        <v>741.36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ROUND(J31*$G$50,2)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ROUND(J31*$G$51,2)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14.68</v>
      </c>
      <c r="I52" s="60">
        <f>ROUND((I31*$G$52),2)</f>
        <v>15.87</v>
      </c>
      <c r="J52" s="60">
        <f>ROUND((J31*$G$52),2)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ROUND(J31*$G$53,2)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ROUND(J31*$G$54,2)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ROUND(J31*$G$55,2)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ROUND(J31*$G$56,2)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ROUND(J31*$G$57,2)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510.71</v>
      </c>
      <c r="I58" s="64">
        <f>ROUND(SUM(I50:I57),2)</f>
        <v>552.35</v>
      </c>
      <c r="J58" s="64">
        <f>ROUND(SUM(J50:J57),2)</f>
        <v>601.70000000000005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J31*$G$61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ROUND(J31*$G$66,2)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ROUND(J31*$G$68,2)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2.5700000000000003</v>
      </c>
      <c r="I69" s="74">
        <f>SUM(I66:I68)</f>
        <v>2.7800000000000002</v>
      </c>
      <c r="J69" s="74">
        <f>SUM(J66:J68)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J31*$G$72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J31*$G$73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J31*$G$74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J31*$G$75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J31*$G$76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ROUND(J31*$G$80,2)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ROUND(J31*$G$81,2)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ROUND(J31*$G$82,2)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ROUND(J31*$G$84,2)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ROUND(J31*$G$86,2)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ROUND(J31*$G$88,2)</f>
        <v>6.18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282.64999999999998</v>
      </c>
      <c r="I89" s="74">
        <f>SUM(I87:I88)</f>
        <v>305.69000000000005</v>
      </c>
      <c r="J89" s="74">
        <f>SUM(J87:J88)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510.71</v>
      </c>
      <c r="I96" s="67">
        <f>I58</f>
        <v>552.35</v>
      </c>
      <c r="J96" s="67">
        <f>J58</f>
        <v>601.70000000000005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J63</f>
        <v>144.026533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2.5700000000000003</v>
      </c>
      <c r="I98" s="67">
        <f>I69</f>
        <v>2.7800000000000002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282.64999999999998</v>
      </c>
      <c r="I100" s="89">
        <f>I89</f>
        <v>305.69000000000005</v>
      </c>
      <c r="J100" s="89">
        <f>J89</f>
        <v>333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1140.27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92.41</v>
      </c>
      <c r="I105" s="60">
        <f>ROUND(I125*G105,2)</f>
        <v>100.53</v>
      </c>
      <c r="J105" s="60">
        <f>ROUND(J125*G105,2)</f>
        <v>109.11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6.9153999999999993E-2</v>
      </c>
      <c r="H106" s="60">
        <f>ROUND((H125+custos_indiretosM)*G106,2)</f>
        <v>219.4</v>
      </c>
      <c r="I106" s="60">
        <f>ROUND((I125+I105)*G106,2)</f>
        <v>238.68</v>
      </c>
      <c r="J106" s="60">
        <f>ROUND((J125+J105)*G106,2)</f>
        <v>259.05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23.493015450186466</v>
      </c>
      <c r="I109" s="60">
        <f>$I$116*G109</f>
        <v>25.557639850825787</v>
      </c>
      <c r="J109" s="60">
        <f>$J$116*G109</f>
        <v>27.739035695258384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108.4293020777837</v>
      </c>
      <c r="I110" s="60">
        <f>$I$116*G110</f>
        <v>117.95833777304209</v>
      </c>
      <c r="J110" s="60">
        <f>$J$116*G110</f>
        <v>128.02631859350024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90.357751731486417</v>
      </c>
      <c r="I113" s="60">
        <f>I116*G113</f>
        <v>98.298614810868415</v>
      </c>
      <c r="J113" s="60">
        <f>J116*G113</f>
        <v>106.68859882791688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0.16065399999999999</v>
      </c>
      <c r="H114" s="91">
        <f>ROUND(SUM(H105:H113),2)</f>
        <v>534.09</v>
      </c>
      <c r="I114" s="91">
        <f>ROUND(SUM(I105:I113),2)</f>
        <v>581.02</v>
      </c>
      <c r="J114" s="91">
        <f>ROUND(SUM(J105:J113),2)</f>
        <v>630.61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3392.03</v>
      </c>
      <c r="H116" s="643">
        <f>G116/G117</f>
        <v>3614.3100692594567</v>
      </c>
      <c r="I116" s="643">
        <f>(I105+I106+I125)/G117</f>
        <v>3931.9445924347365</v>
      </c>
      <c r="J116" s="643">
        <f>(J105+J106+J125)/G117</f>
        <v>4267.5439531166749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618.57000000000005</v>
      </c>
      <c r="I122" s="103">
        <f>I40</f>
        <v>690.61</v>
      </c>
      <c r="J122" s="103">
        <f>J40</f>
        <v>741.36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967.84</v>
      </c>
      <c r="I124" s="103">
        <f>I102</f>
        <v>1046.76</v>
      </c>
      <c r="J124" s="103">
        <f>J102</f>
        <v>1140.27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3080.2200000000003</v>
      </c>
      <c r="I125" s="105">
        <f>SUM(I121:I124)</f>
        <v>3350.92</v>
      </c>
      <c r="J125" s="105">
        <f>SUM(J121:J124)</f>
        <v>3636.93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534.09</v>
      </c>
      <c r="I126" s="106">
        <f>I114</f>
        <v>581.02</v>
      </c>
      <c r="J126" s="106">
        <f>J114</f>
        <v>630.61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3614.31</v>
      </c>
      <c r="I127" s="107">
        <f>ROUND(SUM(I125:I126),2)</f>
        <v>3931.94</v>
      </c>
      <c r="J127" s="107">
        <f>ROUND(SUM(J125:J126),2)</f>
        <v>4267.54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3902.77</v>
      </c>
      <c r="J128" s="1">
        <v>4506.53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29.170000000000073</v>
      </c>
      <c r="J129" s="233">
        <f>J127-J128</f>
        <v>-238.98999999999978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8029F-3C06-4495-A3F6-90B99EFC771F}">
  <sheetPr>
    <tabColor rgb="FF99CCCC"/>
  </sheetPr>
  <dimension ref="A1:W1001"/>
  <sheetViews>
    <sheetView showGridLines="0" topLeftCell="A92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164</v>
      </c>
      <c r="I9" s="179" t="s">
        <v>164</v>
      </c>
      <c r="J9" s="179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278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279</v>
      </c>
      <c r="B15" s="652"/>
      <c r="C15" s="668" t="s">
        <v>175</v>
      </c>
      <c r="D15" s="668"/>
      <c r="E15" s="668"/>
      <c r="F15" s="145" t="s">
        <v>163</v>
      </c>
      <c r="G15" s="654">
        <v>2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>
        <f>B15</f>
        <v>0</v>
      </c>
      <c r="J18" s="15" t="str">
        <f>A15</f>
        <v>Copa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227</v>
      </c>
      <c r="J20" s="114" t="s">
        <v>227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1222.93</v>
      </c>
      <c r="I31" s="42">
        <f>ROUND(SUM(I25:I30),2)</f>
        <v>1322.72</v>
      </c>
      <c r="J31" s="42">
        <f>ROUND(SUM(J25:J30),2)</f>
        <v>1440.84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4.38</v>
      </c>
      <c r="H34" s="45">
        <f>((ROUND(G34,2))*(ROUND(2,2))*22)-(0.06*(ROUND(H25,2)))</f>
        <v>119.3442</v>
      </c>
      <c r="I34" s="45">
        <f>((ROUND(G34,2))*(ROUND(2,2))*22)-(0.06*(ROUND(I25,2)))</f>
        <v>113.35680000000001</v>
      </c>
      <c r="J34" s="45">
        <f>((ROUND(5.25,2))*(ROUND(2,2))*22)-(0.06*(ROUND(J25,2)))</f>
        <v>144.5496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61.146500000000003</v>
      </c>
      <c r="I38" s="45">
        <f>I31*7%</f>
        <v>92.590400000000017</v>
      </c>
      <c r="J38" s="45">
        <f>J31*7%</f>
        <v>100.8588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590.05999999999995</v>
      </c>
      <c r="I40" s="52">
        <f>ROUND(SUM(I34:I39),2)</f>
        <v>655.81</v>
      </c>
      <c r="J40" s="52">
        <f>ROUND(SUM(J34:J39),2)</f>
        <v>721.19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244.59</v>
      </c>
      <c r="I50" s="60">
        <f>ROUND(I31*G50,2)</f>
        <v>264.54000000000002</v>
      </c>
      <c r="J50" s="60">
        <f>ROUND(J31*G50,2)</f>
        <v>288.17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18.34</v>
      </c>
      <c r="I51" s="60">
        <f>ROUND(I31*G51,2)</f>
        <v>19.84</v>
      </c>
      <c r="J51" s="60">
        <f>ROUND(J31*G51,2)</f>
        <v>21.61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12.2293</v>
      </c>
      <c r="I52" s="60">
        <f>(I31*G52)</f>
        <v>13.2272</v>
      </c>
      <c r="J52" s="60">
        <f>(J31*G52)</f>
        <v>14.4084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2.4458600000000001</v>
      </c>
      <c r="I53" s="60">
        <f>I31*G53</f>
        <v>2.6454400000000002</v>
      </c>
      <c r="J53" s="60">
        <f>J31*G53</f>
        <v>2.8816799999999998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30.573250000000002</v>
      </c>
      <c r="I54" s="60">
        <f>I31*G54</f>
        <v>33.068000000000005</v>
      </c>
      <c r="J54" s="60">
        <f>J31*G54</f>
        <v>36.021000000000001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97.834400000000002</v>
      </c>
      <c r="I55" s="60">
        <f>I31*G55</f>
        <v>105.8176</v>
      </c>
      <c r="J55" s="60">
        <f>J31*G55</f>
        <v>115.2672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12.2293</v>
      </c>
      <c r="I56" s="60">
        <f>I31*G56</f>
        <v>13.2272</v>
      </c>
      <c r="J56" s="60">
        <f>J31*G56</f>
        <v>14.4084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7.3375800000000009</v>
      </c>
      <c r="I57" s="60">
        <f>I31*G57</f>
        <v>7.9363200000000003</v>
      </c>
      <c r="J57" s="60">
        <f>J31*G57</f>
        <v>8.6450399999999998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425.57969000000003</v>
      </c>
      <c r="I58" s="64">
        <f>SUM(I50:I57)</f>
        <v>460.30176</v>
      </c>
      <c r="J58" s="64">
        <f>SUM(J50:J57)</f>
        <v>501.41172000000006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101.870069</v>
      </c>
      <c r="I61" s="67">
        <f>I31*G61</f>
        <v>110.182576</v>
      </c>
      <c r="J61" s="67">
        <f>J31*G61</f>
        <v>120.02197199999999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101.870069</v>
      </c>
      <c r="I63" s="64">
        <f>SUM(I61:I62)</f>
        <v>110.182576</v>
      </c>
      <c r="J63" s="64">
        <f>SUM(J61:J62)</f>
        <v>120.02197199999999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0.45293703703703708</v>
      </c>
      <c r="I66" s="60">
        <f>I31*G66</f>
        <v>0.48989629629629633</v>
      </c>
      <c r="J66" s="60">
        <f>J31*G66</f>
        <v>0.53364444444444448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H31*G67</f>
        <v>0.15762208888888896</v>
      </c>
      <c r="I67" s="67">
        <f>I31*G67</f>
        <v>0.17048391111111119</v>
      </c>
      <c r="J67" s="67">
        <f>J31*G67</f>
        <v>0.18570826666666673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1.5367680800400005</v>
      </c>
      <c r="I68" s="60">
        <f>I31*G68</f>
        <v>1.6621669881600005</v>
      </c>
      <c r="J68" s="60">
        <f>J31*G68</f>
        <v>1.8105998875200002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2.1473272059659267</v>
      </c>
      <c r="I69" s="74">
        <f>SUM(I66:I68)</f>
        <v>2.3225471955674082</v>
      </c>
      <c r="J69" s="74">
        <f>SUM(J66:J68)</f>
        <v>2.5299525986311115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1.0191083333333335</v>
      </c>
      <c r="I72" s="60">
        <f>I31*G72</f>
        <v>1.1022666666666667</v>
      </c>
      <c r="J72" s="60">
        <f>J31*G72</f>
        <v>1.2007000000000001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8.152866666666668E-2</v>
      </c>
      <c r="I73" s="67">
        <f>I31*G73</f>
        <v>8.8181333333333334E-2</v>
      </c>
      <c r="J73" s="67">
        <f>J31*G73</f>
        <v>9.6056000000000002E-2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39.133760000000002</v>
      </c>
      <c r="I74" s="67">
        <f>I31*G74</f>
        <v>42.327040000000004</v>
      </c>
      <c r="J74" s="67">
        <f>J31*G74</f>
        <v>46.106879999999997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0.85605100000000001</v>
      </c>
      <c r="I75" s="60">
        <f>I31*G75</f>
        <v>0.92590400000000006</v>
      </c>
      <c r="J75" s="60">
        <f>J31*G75</f>
        <v>1.008588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0.29790574800000008</v>
      </c>
      <c r="I76" s="67">
        <f>I31*G76</f>
        <v>0.32221459200000008</v>
      </c>
      <c r="J76" s="67">
        <f>J31*G76</f>
        <v>0.35098862400000008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41.388353748</v>
      </c>
      <c r="I77" s="64">
        <f>SUM(I72:I76)</f>
        <v>44.765606592000005</v>
      </c>
      <c r="J77" s="64">
        <f>SUM(J72:J76)</f>
        <v>48.763212624000005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135.86752300000001</v>
      </c>
      <c r="I80" s="60">
        <f>I31*G80</f>
        <v>146.95419200000001</v>
      </c>
      <c r="J80" s="60">
        <f>J31*G80</f>
        <v>160.077324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82.732682016000027</v>
      </c>
      <c r="I81" s="60">
        <f>I31*G81</f>
        <v>89.48359526400003</v>
      </c>
      <c r="J81" s="60">
        <f>J31*G81</f>
        <v>97.474555008000024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0.6794055555555556</v>
      </c>
      <c r="I82" s="60">
        <f>I31*G82</f>
        <v>0.73484444444444441</v>
      </c>
      <c r="J82" s="60">
        <f>J31*G82</f>
        <v>0.80046666666666666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60">
        <f>J31*G83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0.50955416666666664</v>
      </c>
      <c r="I84" s="60">
        <f>I31*G84</f>
        <v>0.55113333333333325</v>
      </c>
      <c r="J84" s="60">
        <f>J31*G84</f>
        <v>0.60034999999999994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I31*G85</f>
        <v>0</v>
      </c>
      <c r="J85" s="60">
        <f>J31*G85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11.37</v>
      </c>
      <c r="I86" s="60">
        <f>ROUND(I31*G86,2)</f>
        <v>12.3</v>
      </c>
      <c r="J86" s="60">
        <f>ROUND(J31*G86,2)</f>
        <v>13.4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231.15916473822224</v>
      </c>
      <c r="I87" s="64">
        <f>SUM(I80:I86)</f>
        <v>250.02376504177781</v>
      </c>
      <c r="J87" s="64">
        <f>SUM(J80:J86)</f>
        <v>272.35269567466668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4.3716486353333339</v>
      </c>
      <c r="I88" s="60">
        <f>I31*G88</f>
        <v>4.7283712746666673</v>
      </c>
      <c r="J88" s="60">
        <f>J31*G88</f>
        <v>5.150618776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235.53081337355559</v>
      </c>
      <c r="I89" s="74">
        <f>SUM(I87:I88)</f>
        <v>254.75213631644448</v>
      </c>
      <c r="J89" s="74">
        <f>SUM(J87:J88)</f>
        <v>277.50331445066666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425.57969000000003</v>
      </c>
      <c r="I96" s="67">
        <f>I58</f>
        <v>460.30176</v>
      </c>
      <c r="J96" s="67">
        <f>J58</f>
        <v>501.41172000000006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101.870069</v>
      </c>
      <c r="I97" s="89">
        <f>I63</f>
        <v>110.182576</v>
      </c>
      <c r="J97" s="89">
        <f>J63</f>
        <v>120.02197199999999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2.1473272059659267</v>
      </c>
      <c r="I98" s="67">
        <f>I69</f>
        <v>2.3225471955674082</v>
      </c>
      <c r="J98" s="67">
        <f>J69</f>
        <v>2.5299525986311115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41.388353748</v>
      </c>
      <c r="I99" s="67">
        <f>I77</f>
        <v>44.765606592000005</v>
      </c>
      <c r="J99" s="67">
        <f>J77</f>
        <v>48.763212624000005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235.53081337355559</v>
      </c>
      <c r="I100" s="89">
        <f>I89</f>
        <v>254.75213631644448</v>
      </c>
      <c r="J100" s="89">
        <f>J89</f>
        <v>277.50331445066666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806.52</v>
      </c>
      <c r="I102" s="91">
        <f>ROUND(SUM(I96:I101),2)</f>
        <v>872.32</v>
      </c>
      <c r="J102" s="91">
        <f>ROUND(SUM(J96:J101),2)</f>
        <v>950.23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79.510000000000005</v>
      </c>
      <c r="I105" s="60">
        <f>ROUND(I125*G105,2)</f>
        <v>86.45</v>
      </c>
      <c r="J105" s="60">
        <f>ROUND(J125*G105,2)</f>
        <v>94.29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6.8309999999999996E-2</v>
      </c>
      <c r="H106" s="60">
        <f>ROUND((H125+custos_indiretosM)*G106,2)</f>
        <v>186.47</v>
      </c>
      <c r="I106" s="60">
        <f>ROUND((I125+I105)*G106,2)</f>
        <v>202.75</v>
      </c>
      <c r="J106" s="60">
        <f>ROUND((J125+J105)*G106,2)</f>
        <v>221.14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20.197581246670214</v>
      </c>
      <c r="I109" s="60">
        <f>$I$116*G109</f>
        <v>21.960649973361743</v>
      </c>
      <c r="J109" s="60">
        <f>$J$116*G109</f>
        <v>23.952828982418747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93.219605753862538</v>
      </c>
      <c r="I110" s="60">
        <f>$I$116*G110</f>
        <v>101.35684603090036</v>
      </c>
      <c r="J110" s="60">
        <f>$J$116*G110</f>
        <v>110.55151838039423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77.683004794885449</v>
      </c>
      <c r="I113" s="60">
        <f>I116*G113</f>
        <v>84.464038359083645</v>
      </c>
      <c r="J113" s="60">
        <f>J116*G113</f>
        <v>92.126265316995202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0.15980999999999998</v>
      </c>
      <c r="H114" s="91">
        <f>ROUND(SUM(H105:H113),2)</f>
        <v>457.08</v>
      </c>
      <c r="I114" s="91">
        <f>ROUND(SUM(I105:I113),2)</f>
        <v>496.98</v>
      </c>
      <c r="J114" s="91">
        <f>ROUND(SUM(J105:J113),2)</f>
        <v>542.05999999999995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2916.22</v>
      </c>
      <c r="H116" s="643">
        <f>G116/G117</f>
        <v>3107.3201917954179</v>
      </c>
      <c r="I116" s="643">
        <f>(I105+I106+I125)/G117</f>
        <v>3378.5615343633453</v>
      </c>
      <c r="J116" s="643">
        <f>(J105+J106+J125)/G117</f>
        <v>3685.0506126798077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1222.93</v>
      </c>
      <c r="I121" s="103">
        <f>I31</f>
        <v>1322.72</v>
      </c>
      <c r="J121" s="103">
        <f>J31</f>
        <v>1440.84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590.05999999999995</v>
      </c>
      <c r="I122" s="103">
        <f>I40</f>
        <v>655.81</v>
      </c>
      <c r="J122" s="103">
        <f>J40</f>
        <v>721.19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30.73</v>
      </c>
      <c r="I123" s="103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806.52</v>
      </c>
      <c r="I124" s="103">
        <f>I102</f>
        <v>872.32</v>
      </c>
      <c r="J124" s="103">
        <f>J102</f>
        <v>950.23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2650.24</v>
      </c>
      <c r="I125" s="105">
        <f>SUM(I121:I124)</f>
        <v>2881.58</v>
      </c>
      <c r="J125" s="105">
        <f>SUM(J121:J124)</f>
        <v>3142.99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457.08</v>
      </c>
      <c r="I126" s="106">
        <f>I114</f>
        <v>496.98</v>
      </c>
      <c r="J126" s="106">
        <f>J114</f>
        <v>542.05999999999995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3107.32</v>
      </c>
      <c r="I127" s="107">
        <f>ROUND(SUM(I125:I126),2)</f>
        <v>3378.56</v>
      </c>
      <c r="J127" s="107">
        <f>ROUND(SUM(J125:J126),2)</f>
        <v>3685.05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3349.1</v>
      </c>
      <c r="J128" s="1">
        <v>3891.42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29.460000000000036</v>
      </c>
      <c r="J129" s="233">
        <f>J127-J128</f>
        <v>-206.36999999999989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83001-EA87-4E98-9E5F-87EBB0924B39}">
  <sheetPr>
    <tabColor rgb="FF99CCCC"/>
  </sheetPr>
  <dimension ref="A1:W1001"/>
  <sheetViews>
    <sheetView showGridLines="0" topLeftCell="A92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4.140625" style="175" customWidth="1"/>
    <col min="9" max="9" width="14.140625" style="230" customWidth="1"/>
    <col min="10" max="10" width="14.1406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164</v>
      </c>
      <c r="I9" s="179" t="s">
        <v>164</v>
      </c>
      <c r="J9" s="179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225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179</v>
      </c>
      <c r="B15" s="652"/>
      <c r="C15" s="668" t="s">
        <v>178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 t="s">
        <v>309</v>
      </c>
      <c r="J18" s="185" t="s">
        <v>309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1672.59</v>
      </c>
      <c r="I19" s="171">
        <v>2261.17</v>
      </c>
      <c r="J19" s="171">
        <v>2463.09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14" t="s">
        <v>228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1672.59</v>
      </c>
      <c r="I25" s="25">
        <f>ROUND(I19/220*220,2)</f>
        <v>2261.17</v>
      </c>
      <c r="J25" s="25">
        <f>ROUND(J19/220*220,2)</f>
        <v>2463.09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334.51800000000003</v>
      </c>
      <c r="I27" s="36">
        <f>G27*(ROUND(I25,2))</f>
        <v>452.23400000000004</v>
      </c>
      <c r="J27" s="36">
        <f>G27*(ROUND(J25,2))</f>
        <v>492.61800000000005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2007.11</v>
      </c>
      <c r="I31" s="42">
        <f>ROUND(SUM(I25:I30),2)</f>
        <v>2713.4</v>
      </c>
      <c r="J31" s="42">
        <f>ROUND(SUM(J25:J30),2)</f>
        <v>2955.71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108.64460000000001</v>
      </c>
      <c r="I34" s="45">
        <f>((ROUND(G34,2))*(ROUND(2,2))*22)-(0.06*(ROUND(I25,2)))</f>
        <v>73.329800000000006</v>
      </c>
      <c r="J34" s="45">
        <f>((ROUND(5.25,2))*(ROUND(2,2))*22)-(0.06*(ROUND(J25,2)))</f>
        <v>83.21459999999999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100.35550000000001</v>
      </c>
      <c r="I38" s="45">
        <f>I31*7%</f>
        <v>189.93800000000002</v>
      </c>
      <c r="J38" s="45">
        <f>J31*7%</f>
        <v>206.89970000000002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713.13</v>
      </c>
      <c r="J40" s="52">
        <f>ROUND(SUM(J34:J39),2)</f>
        <v>765.89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401.42</v>
      </c>
      <c r="I50" s="60">
        <f>ROUND(I31*$G$50,2)</f>
        <v>542.67999999999995</v>
      </c>
      <c r="J50" s="60">
        <f>ROUND(J31*$G$50,2)</f>
        <v>591.14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30.11</v>
      </c>
      <c r="I51" s="60">
        <f>ROUND(I31*$G$51,2)</f>
        <v>40.700000000000003</v>
      </c>
      <c r="J51" s="60">
        <f>ROUND(J31*$G$51,2)</f>
        <v>44.34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20.07</v>
      </c>
      <c r="I52" s="60">
        <f>ROUND(I31*$G$52,2)</f>
        <v>27.13</v>
      </c>
      <c r="J52" s="60">
        <f>ROUND(J31*$G$52,2)</f>
        <v>29.56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4.01</v>
      </c>
      <c r="I53" s="60">
        <f>ROUND(I31*$G$53,2)</f>
        <v>5.43</v>
      </c>
      <c r="J53" s="60">
        <f>ROUND(J31*$G$53,2)</f>
        <v>5.91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50.18</v>
      </c>
      <c r="I54" s="60">
        <f>ROUND(I31*$G$54,2)</f>
        <v>67.84</v>
      </c>
      <c r="J54" s="60">
        <f>ROUND(J31*$G$54,2)</f>
        <v>73.89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160.57</v>
      </c>
      <c r="I55" s="60">
        <f>ROUND(I31*$G$55,2)</f>
        <v>217.07</v>
      </c>
      <c r="J55" s="60">
        <f>ROUND(J31*$G$55,2)</f>
        <v>236.46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20.07</v>
      </c>
      <c r="I56" s="60">
        <f>ROUND(I31*$G$56,2)</f>
        <v>27.13</v>
      </c>
      <c r="J56" s="60">
        <f>ROUND(J31*$G$56,2)</f>
        <v>29.56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12.04</v>
      </c>
      <c r="I57" s="60">
        <f>ROUND(I31*$G$57,2)</f>
        <v>16.28</v>
      </c>
      <c r="J57" s="60">
        <f>ROUND(J31*$G$57,2)</f>
        <v>17.73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698.47</v>
      </c>
      <c r="I58" s="64">
        <f>SUM(I50:I57)</f>
        <v>944.25999999999988</v>
      </c>
      <c r="J58" s="64">
        <f>SUM(J50:J57)</f>
        <v>1028.5899999999999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167.192263</v>
      </c>
      <c r="I61" s="67">
        <f>I31*$G$61</f>
        <v>226.02622</v>
      </c>
      <c r="J61" s="67">
        <f>J31*$G$61</f>
        <v>246.210643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167.192263</v>
      </c>
      <c r="I63" s="64">
        <f>SUM(I61:I62)</f>
        <v>226.02622</v>
      </c>
      <c r="J63" s="64">
        <f>SUM(J61:J62)</f>
        <v>246.210643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0.74337407407407396</v>
      </c>
      <c r="I66" s="60">
        <f>I31*$G$66</f>
        <v>1.0049629629629628</v>
      </c>
      <c r="J66" s="60">
        <f>J31*$G$66</f>
        <v>1.0947074074074075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H31*G67</f>
        <v>0.25869417777777781</v>
      </c>
      <c r="I67" s="67">
        <f>I31*$G$67</f>
        <v>0.34972711111111121</v>
      </c>
      <c r="J67" s="67">
        <f>J31*$G$67</f>
        <v>0.38095817777777785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1.2566280000000005E-3</v>
      </c>
      <c r="H68" s="60">
        <f>H31*G68</f>
        <v>2.5221906250800008</v>
      </c>
      <c r="I68" s="60">
        <f>I31*$G$68</f>
        <v>3.4097344152000013</v>
      </c>
      <c r="J68" s="60">
        <f>J31*$G$68</f>
        <v>3.7142279458800016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3.5242588769318526</v>
      </c>
      <c r="I69" s="74">
        <f>SUM(I66:I68)</f>
        <v>4.7644244892740755</v>
      </c>
      <c r="J69" s="74">
        <f>SUM(J66:J68)</f>
        <v>5.189893531065187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ROUND(H31*G72,2)</f>
        <v>1.67</v>
      </c>
      <c r="I72" s="60">
        <f>ROUND(I31*$G$72,2)</f>
        <v>2.2599999999999998</v>
      </c>
      <c r="J72" s="60">
        <f>ROUND(J31*$G$72,2)</f>
        <v>2.46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ROUND(H31*G73,2)</f>
        <v>0.13</v>
      </c>
      <c r="I73" s="67">
        <f>ROUND(I31*$G$73,2)</f>
        <v>0.18</v>
      </c>
      <c r="J73" s="67">
        <f>ROUND(J31*$G$73,2)</f>
        <v>0.2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ROUND(H31*G74,2)</f>
        <v>64.23</v>
      </c>
      <c r="I74" s="67">
        <f>ROUND(I31*$G$74,2)</f>
        <v>86.83</v>
      </c>
      <c r="J74" s="67">
        <f>ROUND(J31*$G$74,2)</f>
        <v>94.58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</v>
      </c>
      <c r="I75" s="60">
        <f>ROUND(I31*$G$75,2)</f>
        <v>1.9</v>
      </c>
      <c r="J75" s="60">
        <f>ROUND(J31*$G$75,2)</f>
        <v>2.0699999999999998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ROUND(H31*G76,2)</f>
        <v>0.49</v>
      </c>
      <c r="I76" s="67">
        <f>ROUND(I31*$G$76,2)</f>
        <v>0.66</v>
      </c>
      <c r="J76" s="67">
        <f>ROUND(J31*$G$76,2)</f>
        <v>0.72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67.92</v>
      </c>
      <c r="I77" s="64">
        <f>SUM(I72:I76)</f>
        <v>91.83</v>
      </c>
      <c r="J77" s="64">
        <f>SUM(J72:J76)</f>
        <v>100.02999999999999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222.99</v>
      </c>
      <c r="I80" s="60">
        <f>ROUND(I31*$G$80,2)</f>
        <v>301.45999999999998</v>
      </c>
      <c r="J80" s="60">
        <f>ROUND(J31*$G$80,2)</f>
        <v>328.38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21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135.78</v>
      </c>
      <c r="I81" s="60">
        <f>ROUND(I31*$G$81,2)</f>
        <v>183.56</v>
      </c>
      <c r="J81" s="60">
        <f>ROUND(J31*$G$81,2)</f>
        <v>199.96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1.1200000000000001</v>
      </c>
      <c r="I82" s="60">
        <f>ROUND(I31*$G$82,2)</f>
        <v>1.51</v>
      </c>
      <c r="J82" s="60">
        <f>ROUND(J31*$G$82,2)</f>
        <v>1.64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0.84</v>
      </c>
      <c r="I84" s="60">
        <f>ROUND(I31*$G$84,2)</f>
        <v>1.1299999999999999</v>
      </c>
      <c r="J84" s="60">
        <f>ROUND(J31*$G$84,2)</f>
        <v>1.23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18.670000000000002</v>
      </c>
      <c r="I86" s="60">
        <f>ROUND(I31*$G$86,2)</f>
        <v>25.23</v>
      </c>
      <c r="J86" s="60">
        <f>ROUND(J31*$G$86,2)</f>
        <v>27.49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379.4</v>
      </c>
      <c r="I87" s="64">
        <f>SUM(I80:I86)</f>
        <v>512.89</v>
      </c>
      <c r="J87" s="64">
        <f>SUM(J80:J86)</f>
        <v>558.70000000000005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7.17</v>
      </c>
      <c r="I88" s="60">
        <f>ROUND(I31*$G$88,2)</f>
        <v>9.6999999999999993</v>
      </c>
      <c r="J88" s="60">
        <f>ROUND(J31*$G$88,2)</f>
        <v>10.57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386.57</v>
      </c>
      <c r="I89" s="74">
        <f>ROUND(SUM(I87:I88),2)</f>
        <v>522.59</v>
      </c>
      <c r="J89" s="74">
        <f>ROUND(SUM(J87:J88),2)</f>
        <v>569.27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698.47</v>
      </c>
      <c r="I96" s="67">
        <f>I58</f>
        <v>944.25999999999988</v>
      </c>
      <c r="J96" s="67">
        <f>J58</f>
        <v>1028.5899999999999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167.192263</v>
      </c>
      <c r="I97" s="89">
        <f>I63</f>
        <v>226.02622</v>
      </c>
      <c r="J97" s="89">
        <f>J63</f>
        <v>246.210643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3.5242588769318526</v>
      </c>
      <c r="I98" s="67">
        <f>I69</f>
        <v>4.7644244892740755</v>
      </c>
      <c r="J98" s="67">
        <f>J69</f>
        <v>5.189893531065187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67.92</v>
      </c>
      <c r="I99" s="67">
        <f>I77</f>
        <v>91.83</v>
      </c>
      <c r="J99" s="67">
        <f>J77</f>
        <v>100.02999999999999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386.57</v>
      </c>
      <c r="I100" s="89">
        <f>I89</f>
        <v>522.59</v>
      </c>
      <c r="J100" s="89">
        <f>J89</f>
        <v>569.27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1323.68</v>
      </c>
      <c r="I102" s="91">
        <f>ROUND(SUM(I96:I101),2)</f>
        <v>1789.47</v>
      </c>
      <c r="J102" s="91">
        <f>ROUND(SUM(J96:J101),2)</f>
        <v>1949.29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119.64</v>
      </c>
      <c r="I105" s="60">
        <f>ROUND(I125*G105,2)</f>
        <v>157.63999999999999</v>
      </c>
      <c r="J105" s="60">
        <f>ROUND(J125*G105,2)</f>
        <v>171.29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6.8713999999999997E-2</v>
      </c>
      <c r="H106" s="60">
        <f>ROUND((H125+custos_indiretosM)*G106,2)</f>
        <v>282.26</v>
      </c>
      <c r="I106" s="60">
        <f>ROUND((I125+I105)*G106,2)</f>
        <v>371.91</v>
      </c>
      <c r="J106" s="60">
        <f>ROUND((J125+J105)*G106,2)</f>
        <v>404.1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30.405178476291962</v>
      </c>
      <c r="I109" s="60">
        <f>$I$116*G109</f>
        <v>40.061955247735753</v>
      </c>
      <c r="J109" s="60">
        <f>$J$116*G109</f>
        <v>43.529984017048484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140.33159296750136</v>
      </c>
      <c r="I110" s="60">
        <f>$I$116*G110</f>
        <v>184.90133191262655</v>
      </c>
      <c r="J110" s="60">
        <f>$J$116*G110</f>
        <v>200.90761854022375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116.94299413958447</v>
      </c>
      <c r="I113" s="60">
        <f>I116*G113</f>
        <v>154.08444326052214</v>
      </c>
      <c r="J113" s="60">
        <f>J116*G113</f>
        <v>167.42301545018648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0.160214</v>
      </c>
      <c r="H114" s="91">
        <f>ROUND(SUM(H105:H113),2)</f>
        <v>689.58</v>
      </c>
      <c r="I114" s="91">
        <f>ROUND(SUM(I105:I113),2)</f>
        <v>908.6</v>
      </c>
      <c r="J114" s="91">
        <f>ROUND(SUM(J105:J113),2)</f>
        <v>987.25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4390.0400000000009</v>
      </c>
      <c r="H116" s="643">
        <f>G116/G117</f>
        <v>4677.7197655833788</v>
      </c>
      <c r="I116" s="643">
        <f>(I105+I106+I125)/G117</f>
        <v>6163.3777304208852</v>
      </c>
      <c r="J116" s="643">
        <f>(J105+J106+J125)/G117</f>
        <v>6696.9206180074589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2007.11</v>
      </c>
      <c r="I121" s="103">
        <f>I31</f>
        <v>2713.4</v>
      </c>
      <c r="J121" s="103">
        <f>J31</f>
        <v>2955.71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618.57000000000005</v>
      </c>
      <c r="I122" s="103">
        <f>I40</f>
        <v>713.13</v>
      </c>
      <c r="J122" s="103">
        <f>J40</f>
        <v>765.89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1323.68</v>
      </c>
      <c r="I124" s="103">
        <f>I102</f>
        <v>1789.47</v>
      </c>
      <c r="J124" s="103">
        <f>J102</f>
        <v>1949.29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3988.1400000000003</v>
      </c>
      <c r="I125" s="105">
        <f>SUM(I121:I124)</f>
        <v>5254.7800000000007</v>
      </c>
      <c r="J125" s="105">
        <f>SUM(J121:J124)</f>
        <v>5709.67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689.58</v>
      </c>
      <c r="I126" s="106">
        <f>I114</f>
        <v>908.6</v>
      </c>
      <c r="J126" s="106">
        <f>J114</f>
        <v>987.25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4677.72</v>
      </c>
      <c r="I127" s="107">
        <f>ROUND(SUM(I125:I126),2)</f>
        <v>6163.38</v>
      </c>
      <c r="J127" s="107">
        <f>ROUND(SUM(J125:J126),2)</f>
        <v>6696.92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6116.76</v>
      </c>
      <c r="J128" s="1">
        <v>7071.92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46.619999999999891</v>
      </c>
      <c r="J129" s="233">
        <f>J127-J128</f>
        <v>-375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CDA53-8CFB-48F4-8C51-CAE337D2A47E}">
  <sheetPr>
    <tabColor rgb="FF99CCCC"/>
  </sheetPr>
  <dimension ref="A1:W1001"/>
  <sheetViews>
    <sheetView showGridLines="0" topLeftCell="A95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">
      <c r="A9" s="12" t="s">
        <v>10</v>
      </c>
      <c r="B9" s="3" t="s">
        <v>18</v>
      </c>
      <c r="C9" s="3"/>
      <c r="D9" s="3"/>
      <c r="E9" s="3"/>
      <c r="F9" s="3"/>
      <c r="G9" s="4"/>
      <c r="H9" s="13" t="s">
        <v>164</v>
      </c>
      <c r="I9" s="13" t="s">
        <v>164</v>
      </c>
      <c r="J9" s="13" t="s">
        <v>164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280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271</v>
      </c>
      <c r="B15" s="652"/>
      <c r="C15" s="668" t="s">
        <v>173</v>
      </c>
      <c r="D15" s="668"/>
      <c r="E15" s="668"/>
      <c r="F15" s="145" t="s">
        <v>163</v>
      </c>
      <c r="G15" s="654">
        <v>36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>
        <f>B15</f>
        <v>0</v>
      </c>
      <c r="J18" s="15" t="str">
        <f>C15</f>
        <v>Posto de “Servente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1222.93</v>
      </c>
      <c r="I19" s="171">
        <v>1322.72</v>
      </c>
      <c r="J19" s="171">
        <v>1440.84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1222.93</v>
      </c>
      <c r="I25" s="25">
        <f>ROUND(I19/220*220,2)</f>
        <v>1322.72</v>
      </c>
      <c r="J25" s="25">
        <f>ROUND(J19/220*220,2)</f>
        <v>1440.84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244.58600000000001</v>
      </c>
      <c r="I27" s="36">
        <f>G27*(ROUND(I25,2))</f>
        <v>264.54400000000004</v>
      </c>
      <c r="J27" s="36">
        <f>G27*(ROUND(J25,2))</f>
        <v>288.16800000000001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1467.52</v>
      </c>
      <c r="I31" s="42">
        <f>ROUND(SUM(I25:I30),2)</f>
        <v>1587.26</v>
      </c>
      <c r="J31" s="42">
        <f>ROUND(SUM(J25:J30),2)</f>
        <v>1729.01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135.6242</v>
      </c>
      <c r="I34" s="45">
        <f>((ROUND(G34,2))*(ROUND(2,2))*22)-(0.06*(ROUND(I25,2)))</f>
        <v>129.63679999999999</v>
      </c>
      <c r="J34" s="45">
        <f>((ROUND(5.25,2))*(ROUND(2,2))*22)-(0.06*(ROUND(J25,2)))</f>
        <v>144.5496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73.376000000000005</v>
      </c>
      <c r="I38" s="45">
        <f>I31*7%</f>
        <v>111.10820000000001</v>
      </c>
      <c r="J38" s="45">
        <f>J31*7%</f>
        <v>121.03070000000001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618.57000000000005</v>
      </c>
      <c r="I40" s="52">
        <f>ROUND(SUM(I34:I39),2)</f>
        <v>690.61</v>
      </c>
      <c r="J40" s="52">
        <f>ROUND(SUM(J34:J39),2)</f>
        <v>741.36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293.5</v>
      </c>
      <c r="I50" s="60">
        <f>ROUND(I31*$G$50,2)</f>
        <v>317.45</v>
      </c>
      <c r="J50" s="60">
        <f>ROUND(J31*$G$50,2)</f>
        <v>345.8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22.01</v>
      </c>
      <c r="I51" s="60">
        <f>ROUND(I31*$G$51,2)</f>
        <v>23.81</v>
      </c>
      <c r="J51" s="60">
        <f>ROUND(J31*$G$51,2)</f>
        <v>25.94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14.68</v>
      </c>
      <c r="I52" s="60">
        <f>ROUND(I31*$G$52,2)</f>
        <v>15.87</v>
      </c>
      <c r="J52" s="60">
        <f>ROUND(J31*$G$52,2)</f>
        <v>17.29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2.94</v>
      </c>
      <c r="I53" s="60">
        <f>ROUND(I31*$G$53,2)</f>
        <v>3.17</v>
      </c>
      <c r="J53" s="60">
        <f>ROUND(J31*$G$53,2)</f>
        <v>3.46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36.69</v>
      </c>
      <c r="I54" s="60">
        <f>ROUND(I31*$G$54,2)</f>
        <v>39.68</v>
      </c>
      <c r="J54" s="60">
        <f>ROUND(J31*$G$54,2)</f>
        <v>43.23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117.4</v>
      </c>
      <c r="I55" s="60">
        <f>ROUND(I31*$G$55,2)</f>
        <v>126.98</v>
      </c>
      <c r="J55" s="60">
        <f>ROUND(J31*$G$55,2)</f>
        <v>138.32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14.68</v>
      </c>
      <c r="I56" s="60">
        <f>ROUND(I31*$G$56,2)</f>
        <v>15.87</v>
      </c>
      <c r="J56" s="60">
        <f>ROUND(J31*$G$56,2)</f>
        <v>17.29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8.81</v>
      </c>
      <c r="I57" s="60">
        <f>ROUND(I31*$G$57,2)</f>
        <v>9.52</v>
      </c>
      <c r="J57" s="60">
        <f>ROUND(J31*$G$57,2)</f>
        <v>10.37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510.71000000000004</v>
      </c>
      <c r="I58" s="64">
        <f>SUM(I50:I57)</f>
        <v>552.35</v>
      </c>
      <c r="J58" s="64">
        <f>SUM(J50:J57)</f>
        <v>601.69999999999993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122.244416</v>
      </c>
      <c r="I61" s="67">
        <f>I31*$G$61</f>
        <v>132.21875800000001</v>
      </c>
      <c r="J61" s="67">
        <f>J31*$G$61</f>
        <v>144.026533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122.244416</v>
      </c>
      <c r="I63" s="64">
        <f>SUM(I61:I62)</f>
        <v>132.21875800000001</v>
      </c>
      <c r="J63" s="64">
        <f>SUM(J61:J62)</f>
        <v>144.026533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0.54</v>
      </c>
      <c r="I66" s="60">
        <f>ROUND(I31*$G$66,2)</f>
        <v>0.59</v>
      </c>
      <c r="J66" s="60">
        <f>ROUND(J31*$G$66,2)</f>
        <v>0.64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0.19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1.84</v>
      </c>
      <c r="I68" s="60">
        <f>ROUND(I31*$G$68,2)</f>
        <v>1.99</v>
      </c>
      <c r="J68" s="60">
        <f>ROUND(J31*$G$68,2)</f>
        <v>2.17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2.57</v>
      </c>
      <c r="I69" s="74">
        <f>ROUND(SUM(I66:I68),2)</f>
        <v>2.78</v>
      </c>
      <c r="J69" s="74">
        <f>ROUND(SUM(J66:J68),2)</f>
        <v>3.03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1.2229333333333334</v>
      </c>
      <c r="I72" s="60">
        <f>I31*$G$72</f>
        <v>1.3227166666666668</v>
      </c>
      <c r="J72" s="60">
        <f>J31*$G$72</f>
        <v>1.4408416666666668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9.7834666666666667E-2</v>
      </c>
      <c r="I73" s="67">
        <f>I31*$G$73</f>
        <v>0.10581733333333333</v>
      </c>
      <c r="J73" s="67">
        <f>J31*$G$73</f>
        <v>0.11526733333333333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46.960639999999998</v>
      </c>
      <c r="I74" s="67">
        <f>I31*$G$74</f>
        <v>50.792320000000004</v>
      </c>
      <c r="J74" s="67">
        <f>J31*$G$74</f>
        <v>55.328319999999998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1.027264</v>
      </c>
      <c r="I75" s="60">
        <f>I31*$G$75</f>
        <v>1.1110819999999999</v>
      </c>
      <c r="J75" s="60">
        <f>J31*$G$75</f>
        <v>1.210307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0.3574878720000001</v>
      </c>
      <c r="I76" s="67">
        <f>I31*$G$76</f>
        <v>0.38665653600000011</v>
      </c>
      <c r="J76" s="67">
        <f>J31*$G$76</f>
        <v>0.42118683600000012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49.666159872000001</v>
      </c>
      <c r="I77" s="64">
        <f>SUM(I72:I76)</f>
        <v>53.718592536000003</v>
      </c>
      <c r="J77" s="64">
        <f>SUM(J72:J76)</f>
        <v>58.515922835999994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163.04</v>
      </c>
      <c r="I80" s="60">
        <f>ROUND(I31*$G$80,2)</f>
        <v>176.34</v>
      </c>
      <c r="J80" s="60">
        <f>ROUND(J31*$G$80,2)</f>
        <v>192.09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99.28</v>
      </c>
      <c r="I81" s="60">
        <f>ROUND(I31*$G$81,2)</f>
        <v>107.38</v>
      </c>
      <c r="J81" s="60">
        <f>ROUND(J31*$G$81,2)</f>
        <v>116.97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0.82</v>
      </c>
      <c r="I82" s="60">
        <f>ROUND(I31*$G$82,2)</f>
        <v>0.88</v>
      </c>
      <c r="J82" s="60">
        <f>ROUND(J31*$G$82,2)</f>
        <v>0.96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0.61</v>
      </c>
      <c r="I84" s="60">
        <f>ROUND(I31*$G$84,2)</f>
        <v>0.66</v>
      </c>
      <c r="J84" s="60">
        <f>ROUND(J31*$G$84,2)</f>
        <v>0.72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13.65</v>
      </c>
      <c r="I86" s="60">
        <f>ROUND(I31*$G$86,2)</f>
        <v>14.76</v>
      </c>
      <c r="J86" s="60">
        <f>ROUND(J31*$G$86,2)</f>
        <v>16.079999999999998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277.39999999999998</v>
      </c>
      <c r="I87" s="64">
        <f>SUM(I80:I86)</f>
        <v>300.02000000000004</v>
      </c>
      <c r="J87" s="64">
        <f>SUM(J80:J86)</f>
        <v>326.82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5.25</v>
      </c>
      <c r="I88" s="60">
        <f>ROUND(I31*$G$88,2)</f>
        <v>5.67</v>
      </c>
      <c r="J88" s="60">
        <f>ROUND(J31*$G$88,2)</f>
        <v>6.18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282.64999999999998</v>
      </c>
      <c r="I89" s="74">
        <f>ROUND(SUM(I87:I88),2)</f>
        <v>305.69</v>
      </c>
      <c r="J89" s="74">
        <f>ROUND(SUM(J87:J88),2)</f>
        <v>333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510.71000000000004</v>
      </c>
      <c r="I96" s="67">
        <f>I58</f>
        <v>552.35</v>
      </c>
      <c r="J96" s="67">
        <f>J58</f>
        <v>601.69999999999993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122.244416</v>
      </c>
      <c r="I97" s="89">
        <f>I63</f>
        <v>132.21875800000001</v>
      </c>
      <c r="J97" s="89">
        <f>J63</f>
        <v>144.026533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2.57</v>
      </c>
      <c r="I98" s="67">
        <f>I69</f>
        <v>2.78</v>
      </c>
      <c r="J98" s="67">
        <f>J69</f>
        <v>3.03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49.666159872000001</v>
      </c>
      <c r="I99" s="67">
        <f>I77</f>
        <v>53.718592536000003</v>
      </c>
      <c r="J99" s="67">
        <f>J77</f>
        <v>58.515922835999994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282.64999999999998</v>
      </c>
      <c r="I100" s="89">
        <f>I89</f>
        <v>305.69</v>
      </c>
      <c r="J100" s="89">
        <f>J89</f>
        <v>333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967.84</v>
      </c>
      <c r="I102" s="91">
        <f>ROUND(SUM(I96:I101),2)</f>
        <v>1046.76</v>
      </c>
      <c r="J102" s="91">
        <f>ROUND(SUM(J96:J101),2)</f>
        <v>1140.27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92.41</v>
      </c>
      <c r="I105" s="60">
        <f>ROUND(I125*G105,2)</f>
        <v>100.53</v>
      </c>
      <c r="J105" s="60">
        <f>ROUND(J125*G105,2)</f>
        <v>109.11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6.8107000000000001E-2</v>
      </c>
      <c r="H106" s="60">
        <f>ROUND((H125+custos_indiretosM)*G106,2)</f>
        <v>216.08</v>
      </c>
      <c r="I106" s="60">
        <f>ROUND((I125+I105)*G106,2)</f>
        <v>235.07</v>
      </c>
      <c r="J106" s="60">
        <f>ROUND((J125+J105)*G106,2)</f>
        <v>255.13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23.470021310602025</v>
      </c>
      <c r="I109" s="60">
        <f>$I$116*G109</f>
        <v>25.532637187000532</v>
      </c>
      <c r="J109" s="60">
        <f>$J$116*G109</f>
        <v>27.711885988279171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108.32317527970164</v>
      </c>
      <c r="I110" s="60">
        <f>$I$116*G110</f>
        <v>117.84294086307938</v>
      </c>
      <c r="J110" s="60">
        <f>$J$116*G110</f>
        <v>127.90101225359616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H116*G113</f>
        <v>90.269312733084718</v>
      </c>
      <c r="I113" s="60">
        <f>I116*G113</f>
        <v>98.202450719232829</v>
      </c>
      <c r="J113" s="60">
        <f>J116*G113</f>
        <v>106.58417687799681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0.159607</v>
      </c>
      <c r="H114" s="91">
        <f>ROUND(SUM(H105:H113),2)</f>
        <v>530.54999999999995</v>
      </c>
      <c r="I114" s="91">
        <f>ROUND(SUM(I105:I113),2)</f>
        <v>577.17999999999995</v>
      </c>
      <c r="J114" s="91">
        <f>ROUND(SUM(J105:J113),2)</f>
        <v>626.44000000000005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3388.71</v>
      </c>
      <c r="H116" s="643">
        <f>G116/G117</f>
        <v>3610.7725093233885</v>
      </c>
      <c r="I116" s="643">
        <f>(I105+I106+I125)/G117</f>
        <v>3928.0980287693128</v>
      </c>
      <c r="J116" s="643">
        <f>(J105+J106+J125)/G117</f>
        <v>4263.3670751198724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1467.52</v>
      </c>
      <c r="I121" s="103">
        <f>I31</f>
        <v>1587.26</v>
      </c>
      <c r="J121" s="103">
        <f>J31</f>
        <v>1729.01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618.57000000000005</v>
      </c>
      <c r="I122" s="103">
        <f>I40</f>
        <v>690.61</v>
      </c>
      <c r="J122" s="103">
        <f>J40</f>
        <v>741.36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967.84</v>
      </c>
      <c r="I124" s="103">
        <f>I102</f>
        <v>1046.76</v>
      </c>
      <c r="J124" s="103">
        <f>J102</f>
        <v>1140.27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3080.2200000000003</v>
      </c>
      <c r="I125" s="105">
        <f>SUM(I121:I124)</f>
        <v>3350.92</v>
      </c>
      <c r="J125" s="105">
        <f>SUM(J121:J124)</f>
        <v>3636.93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530.54999999999995</v>
      </c>
      <c r="I126" s="106">
        <f>I114</f>
        <v>577.17999999999995</v>
      </c>
      <c r="J126" s="106">
        <f>J114</f>
        <v>626.44000000000005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3610.77</v>
      </c>
      <c r="I127" s="107">
        <f>ROUND(SUM(I125:I126),2)</f>
        <v>3928.1</v>
      </c>
      <c r="J127" s="107">
        <f>ROUND(SUM(J125:J126),2)</f>
        <v>4263.37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3899.24</v>
      </c>
      <c r="J128" s="1">
        <v>4502.13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28.860000000000127</v>
      </c>
      <c r="J129" s="233">
        <f>J127-J128</f>
        <v>-238.76000000000022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E8F01-CB71-4524-A31A-3271E71F9051}">
  <sheetPr>
    <tabColor rgb="FF99CCCC"/>
  </sheetPr>
  <dimension ref="A1:W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0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186</v>
      </c>
      <c r="I9" s="179" t="s">
        <v>186</v>
      </c>
      <c r="J9" s="179" t="s">
        <v>186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158</v>
      </c>
      <c r="I10" s="143" t="s">
        <v>308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281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48" customHeight="1" x14ac:dyDescent="0.2">
      <c r="A15" s="667" t="s">
        <v>261</v>
      </c>
      <c r="B15" s="652"/>
      <c r="C15" s="668" t="s">
        <v>260</v>
      </c>
      <c r="D15" s="668"/>
      <c r="E15" s="668"/>
      <c r="F15" s="145" t="s">
        <v>163</v>
      </c>
      <c r="G15" s="654">
        <v>3</v>
      </c>
      <c r="H15" s="628"/>
      <c r="I15" s="1"/>
      <c r="J15" s="1"/>
      <c r="K15" s="16"/>
      <c r="L15" s="16"/>
      <c r="M15" s="16"/>
      <c r="N15" s="16"/>
      <c r="O15" s="1"/>
      <c r="P15" s="1"/>
      <c r="Q15" s="1"/>
      <c r="R15" s="1"/>
      <c r="S15" s="1"/>
      <c r="T15" s="1"/>
      <c r="U15" s="1"/>
      <c r="V15" s="1"/>
      <c r="W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"/>
      <c r="L17" s="177"/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</row>
    <row r="18" spans="1:23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>
        <f>B15</f>
        <v>0</v>
      </c>
      <c r="J18" s="15" t="str">
        <f>A15</f>
        <v>Zeladoria</v>
      </c>
      <c r="K18" s="1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</row>
    <row r="19" spans="1:23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1379.84</v>
      </c>
      <c r="I19" s="171">
        <v>1492.43</v>
      </c>
      <c r="J19" s="171">
        <v>1625.7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14" t="s">
        <v>230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9" t="s">
        <v>290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1379.84</v>
      </c>
      <c r="I25" s="25">
        <f>ROUND(I19/220*220,2)</f>
        <v>1492.43</v>
      </c>
      <c r="J25" s="25">
        <f>ROUND(J19/220*220,2)</f>
        <v>1625.7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413.95199999999994</v>
      </c>
      <c r="I26" s="32">
        <f>$G$26*(ROUND(I25,2))</f>
        <v>447.72899999999998</v>
      </c>
      <c r="J26" s="32">
        <f>$G$26*(ROUND(J25,2))</f>
        <v>487.71</v>
      </c>
      <c r="K26" s="1"/>
      <c r="L26" s="177"/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</row>
    <row r="27" spans="1:23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77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1793.79</v>
      </c>
      <c r="I31" s="42">
        <f>ROUND(SUM(I25:I30),2)</f>
        <v>1940.16</v>
      </c>
      <c r="J31" s="42">
        <f>ROUND(SUM(J25:J30),2)</f>
        <v>2113.41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126.20960000000001</v>
      </c>
      <c r="I34" s="45">
        <f>((ROUND(G34,2))*(ROUND(2,2))*22)-(0.06*(ROUND(I25,2)))</f>
        <v>119.4542</v>
      </c>
      <c r="J34" s="45">
        <f>((ROUND(5.25,2))*(ROUND(2,2))*22)-(0.06*(ROUND(J25,2)))</f>
        <v>133.458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18.23</v>
      </c>
      <c r="H35" s="45">
        <f>ROUND(G35,2)*22-(ROUND(G35,2)*22*1%)</f>
        <v>397.04939999999999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salario_remuneracaoM*5%</f>
        <v>89.68950000000001</v>
      </c>
      <c r="I38" s="45">
        <f>I31*7%</f>
        <v>135.81120000000001</v>
      </c>
      <c r="J38" s="45">
        <f>J31*7%</f>
        <v>147.93870000000001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625.47</v>
      </c>
      <c r="I40" s="52">
        <f>ROUND(SUM(I34:I39),2)</f>
        <v>705.13</v>
      </c>
      <c r="J40" s="52">
        <f>ROUND(SUM(J34:J39),2)</f>
        <v>757.18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358.76</v>
      </c>
      <c r="I50" s="60">
        <f>ROUND(I31*$G$50,2)</f>
        <v>388.03</v>
      </c>
      <c r="J50" s="60">
        <f>ROUND(J31*$G$50,2)</f>
        <v>422.68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26.91</v>
      </c>
      <c r="I51" s="60">
        <f>ROUND(I31*$G$51,2)</f>
        <v>29.1</v>
      </c>
      <c r="J51" s="60">
        <f>ROUND(J31*$G$51,2)</f>
        <v>31.7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17.940000000000001</v>
      </c>
      <c r="I52" s="60">
        <f>ROUND(I31*$G$52,2)</f>
        <v>19.399999999999999</v>
      </c>
      <c r="J52" s="60">
        <f>ROUND(J31*$G$52,2)</f>
        <v>21.13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3.59</v>
      </c>
      <c r="I53" s="60">
        <f>ROUND(I31*$G$53,2)</f>
        <v>3.88</v>
      </c>
      <c r="J53" s="60">
        <f>ROUND(J31*$G$53,2)</f>
        <v>4.2300000000000004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44.84</v>
      </c>
      <c r="I54" s="60">
        <f>ROUND(I31*$G$54,2)</f>
        <v>48.5</v>
      </c>
      <c r="J54" s="60">
        <f>ROUND(J31*$G$54,2)</f>
        <v>52.84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143.5</v>
      </c>
      <c r="I55" s="60">
        <f>ROUND(I31*$G$55,2)</f>
        <v>155.21</v>
      </c>
      <c r="J55" s="60">
        <f>ROUND(J31*$G$55,2)</f>
        <v>169.07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17.940000000000001</v>
      </c>
      <c r="I56" s="60">
        <f>ROUND(I31*$G$56,2)</f>
        <v>19.399999999999999</v>
      </c>
      <c r="J56" s="60">
        <f>ROUND(J31*$G$56,2)</f>
        <v>21.13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10.76</v>
      </c>
      <c r="I57" s="60">
        <f>ROUND(I31*$G$57,2)</f>
        <v>11.64</v>
      </c>
      <c r="J57" s="60">
        <f>ROUND(J31*$G$57,2)</f>
        <v>12.68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624.24</v>
      </c>
      <c r="I58" s="64">
        <f>SUM(I50:I57)</f>
        <v>675.16</v>
      </c>
      <c r="J58" s="64">
        <f>SUM(J50:J57)</f>
        <v>735.46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149.422707</v>
      </c>
      <c r="I61" s="67">
        <f>I31*G61</f>
        <v>161.61532800000001</v>
      </c>
      <c r="J61" s="67">
        <f>J31*G61</f>
        <v>176.04705299999998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149.422707</v>
      </c>
      <c r="I63" s="64">
        <f>SUM(I61:I62)</f>
        <v>161.61532800000001</v>
      </c>
      <c r="J63" s="64">
        <f>SUM(J61:J62)</f>
        <v>176.04705299999998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3.703703703703703E-4</v>
      </c>
      <c r="H66" s="60">
        <f>ROUND(H31*G66,2)</f>
        <v>0.66</v>
      </c>
      <c r="I66" s="60">
        <f>ROUND(I31*$G$66,2)</f>
        <v>0.72</v>
      </c>
      <c r="J66" s="60">
        <f>ROUND(J31*$G$66,2)</f>
        <v>0.78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1.2888888888888889E-4</v>
      </c>
      <c r="H67" s="67">
        <f>ROUND(H31*G67,2)</f>
        <v>0.23</v>
      </c>
      <c r="I67" s="67">
        <f>ROUND(I31*$G$67,2)</f>
        <v>0.25</v>
      </c>
      <c r="J67" s="67">
        <f>ROUND(J31*$G$67,2)</f>
        <v>0.27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1.2566280000000001E-3</v>
      </c>
      <c r="H68" s="60">
        <f>ROUND(H31*G68,2)</f>
        <v>2.25</v>
      </c>
      <c r="I68" s="60">
        <f>ROUND(I31*$G$68,2)</f>
        <v>2.44</v>
      </c>
      <c r="J68" s="60">
        <f>ROUND(J31*$G$68,2)</f>
        <v>2.66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1.7558872592592593E-3</v>
      </c>
      <c r="H69" s="74">
        <f>ROUND(SUM(H66:H68),2)</f>
        <v>3.14</v>
      </c>
      <c r="I69" s="74">
        <f>ROUND(SUM(I66:I68),2)</f>
        <v>3.41</v>
      </c>
      <c r="J69" s="74">
        <f>ROUND(SUM(J66:J68),2)</f>
        <v>3.71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8.3333333333333328E-4</v>
      </c>
      <c r="H72" s="60">
        <f>H31*G72</f>
        <v>1.4948249999999998</v>
      </c>
      <c r="I72" s="60">
        <f>I31*$G$72</f>
        <v>1.6168</v>
      </c>
      <c r="J72" s="60">
        <f>J31*$G$72</f>
        <v>1.7611749999999997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0.119586</v>
      </c>
      <c r="I73" s="67">
        <f>I31*$G$73</f>
        <v>0.12934400000000001</v>
      </c>
      <c r="J73" s="67">
        <f>J31*$G$73</f>
        <v>0.14089399999999999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57.40128</v>
      </c>
      <c r="I74" s="67">
        <f>I31*$G$74</f>
        <v>62.085120000000003</v>
      </c>
      <c r="J74" s="67">
        <f>J31*$G$74</f>
        <v>67.62912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1.2556529999999999</v>
      </c>
      <c r="I75" s="60">
        <f>I31*$G$75</f>
        <v>1.358112</v>
      </c>
      <c r="J75" s="60">
        <f>J31*$G$75</f>
        <v>1.4793869999999998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0.43696724400000009</v>
      </c>
      <c r="I76" s="67">
        <f>I31*$G$76</f>
        <v>0.47262297600000014</v>
      </c>
      <c r="J76" s="67">
        <f>J31*$G$76</f>
        <v>0.51482667600000009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60.708311244000001</v>
      </c>
      <c r="I77" s="64">
        <f>SUM(I72:I76)</f>
        <v>65.661998976000007</v>
      </c>
      <c r="J77" s="64">
        <f>SUM(J72:J76)</f>
        <v>71.525402675999999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199.29</v>
      </c>
      <c r="I80" s="60">
        <f>ROUND(I31*$G$80,2)</f>
        <v>215.55</v>
      </c>
      <c r="J80" s="60">
        <f>ROUND(J31*$G$80,2)</f>
        <v>234.8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121.35</v>
      </c>
      <c r="I81" s="60">
        <f>ROUND(I31*$G$81,2)</f>
        <v>131.25</v>
      </c>
      <c r="J81" s="60">
        <f>ROUND(J31*$G$81,2)</f>
        <v>142.97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</v>
      </c>
      <c r="I82" s="60">
        <f>ROUND(I31*$G$82,2)</f>
        <v>1.08</v>
      </c>
      <c r="J82" s="60">
        <f>ROUND(J31*$G$82,2)</f>
        <v>1.17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0.75</v>
      </c>
      <c r="I84" s="60">
        <f>ROUND(I31*$G$84,2)</f>
        <v>0.81</v>
      </c>
      <c r="J84" s="60">
        <f>ROUND(J31*$G$84,2)</f>
        <v>0.88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16.68</v>
      </c>
      <c r="I86" s="60">
        <f>ROUND(I31*$G$86,2)</f>
        <v>18.04</v>
      </c>
      <c r="J86" s="60">
        <f>ROUND(J31*$G$86,2)</f>
        <v>19.649999999999999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339.07</v>
      </c>
      <c r="I87" s="64">
        <f>SUM(I80:I86)</f>
        <v>366.73</v>
      </c>
      <c r="J87" s="64">
        <f>SUM(J80:J86)</f>
        <v>399.46999999999997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6.41</v>
      </c>
      <c r="I88" s="60">
        <f>ROUND(I31*$G$88,2)</f>
        <v>6.94</v>
      </c>
      <c r="J88" s="60">
        <f>ROUND(J31*$G$88,2)</f>
        <v>7.55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345.48</v>
      </c>
      <c r="I89" s="74">
        <f>ROUND(SUM(I87:I88),2)</f>
        <v>373.67</v>
      </c>
      <c r="J89" s="74">
        <f>ROUND(SUM(J87:J88),2)</f>
        <v>407.02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624.24</v>
      </c>
      <c r="I96" s="67">
        <f>I58</f>
        <v>675.16</v>
      </c>
      <c r="J96" s="67">
        <f>J58</f>
        <v>735.46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149.422707</v>
      </c>
      <c r="I97" s="89">
        <f>I63</f>
        <v>161.61532800000001</v>
      </c>
      <c r="J97" s="89">
        <f>J63</f>
        <v>176.04705299999998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1.7558872592592593E-3</v>
      </c>
      <c r="H98" s="67">
        <f>H69</f>
        <v>3.14</v>
      </c>
      <c r="I98" s="67">
        <f>I69</f>
        <v>3.41</v>
      </c>
      <c r="J98" s="67">
        <f>J69</f>
        <v>3.71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60.708311244000001</v>
      </c>
      <c r="I99" s="67">
        <f>I77</f>
        <v>65.661998976000007</v>
      </c>
      <c r="J99" s="67">
        <f>J77</f>
        <v>71.525402675999999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345.48</v>
      </c>
      <c r="I100" s="89">
        <f>I89</f>
        <v>373.67</v>
      </c>
      <c r="J100" s="89">
        <f>J89</f>
        <v>407.02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1182.99</v>
      </c>
      <c r="I102" s="91">
        <f>ROUND(SUM(I96:I101),2)</f>
        <v>1279.52</v>
      </c>
      <c r="J102" s="91">
        <f>ROUND(SUM(J96:J101),2)</f>
        <v>1393.76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108.86</v>
      </c>
      <c r="I105" s="60">
        <f>ROUND(I125*G105,2)</f>
        <v>118.53</v>
      </c>
      <c r="J105" s="60">
        <f>ROUND(J125*G105,2)</f>
        <v>128.72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6.787E-2</v>
      </c>
      <c r="H106" s="60">
        <f>ROUND((H125+custos_indiretosM)*G106,2)</f>
        <v>253.66</v>
      </c>
      <c r="I106" s="60">
        <f>ROUND((I125+I105)*G106,2)</f>
        <v>276.20999999999998</v>
      </c>
      <c r="J106" s="60">
        <f>ROUND((J125+J105)*G106,2)</f>
        <v>299.94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27.64</v>
      </c>
      <c r="I109" s="60">
        <f>ROUND($I$116*G109,2)</f>
        <v>30.1</v>
      </c>
      <c r="J109" s="60">
        <f>ROUND($J$116*G109,2)</f>
        <v>32.69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127.58</v>
      </c>
      <c r="I110" s="60">
        <f>ROUND($I$116*G110,2)</f>
        <v>138.91999999999999</v>
      </c>
      <c r="J110" s="60">
        <f>ROUND($J$116*G110,2)</f>
        <v>150.86000000000001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2.5000000000000001E-2</v>
      </c>
      <c r="H113" s="60">
        <f>ROUND(H116*G113,2)</f>
        <v>106.31</v>
      </c>
      <c r="I113" s="60">
        <f>ROUND(I116*G113,2)</f>
        <v>115.77</v>
      </c>
      <c r="J113" s="60">
        <f>ROUND(J116*G113,2)</f>
        <v>125.71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0.15936999999999998</v>
      </c>
      <c r="H114" s="91">
        <f>ROUND(SUM(H105:H113),2)</f>
        <v>624.04999999999995</v>
      </c>
      <c r="I114" s="91">
        <f>ROUND(SUM(I105:I113),2)</f>
        <v>679.53</v>
      </c>
      <c r="J114" s="91">
        <f>ROUND(SUM(J105:J113),2)</f>
        <v>737.92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3991.06</v>
      </c>
      <c r="H116" s="643">
        <f>G116/G117</f>
        <v>4252.5945657964839</v>
      </c>
      <c r="I116" s="643">
        <f>(I105+I106+I125)/G117</f>
        <v>4630.6233351092169</v>
      </c>
      <c r="J116" s="643">
        <f>(J105+J106+J125)/G117</f>
        <v>5028.5562067128385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0.9385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1793.79</v>
      </c>
      <c r="I121" s="103">
        <f>I31</f>
        <v>1940.16</v>
      </c>
      <c r="J121" s="103">
        <f>J31</f>
        <v>2113.41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625.47</v>
      </c>
      <c r="I122" s="103">
        <f>I40</f>
        <v>705.13</v>
      </c>
      <c r="J122" s="103">
        <f>J40</f>
        <v>757.18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1182.99</v>
      </c>
      <c r="I124" s="103">
        <f>I102</f>
        <v>1279.52</v>
      </c>
      <c r="J124" s="103">
        <f>J102</f>
        <v>1393.76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3628.54</v>
      </c>
      <c r="I125" s="105">
        <f>SUM(I121:I124)</f>
        <v>3951.1</v>
      </c>
      <c r="J125" s="105">
        <f>SUM(J121:J124)</f>
        <v>4290.6399999999994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624.04999999999995</v>
      </c>
      <c r="I126" s="106">
        <f>I114</f>
        <v>679.53</v>
      </c>
      <c r="J126" s="106">
        <f>J114</f>
        <v>737.92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4252.59</v>
      </c>
      <c r="I127" s="107">
        <f>ROUND(SUM(I125:I126),2)</f>
        <v>4630.63</v>
      </c>
      <c r="J127" s="107">
        <f>ROUND(SUM(J125:J126),2)</f>
        <v>5028.5600000000004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4596.3</v>
      </c>
      <c r="J128" s="1">
        <v>5310.15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34.329999999999927</v>
      </c>
      <c r="J129" s="233">
        <f>J127-J128</f>
        <v>-281.58999999999924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A127:G127"/>
    <mergeCell ref="A118:H118"/>
    <mergeCell ref="A119:H119"/>
    <mergeCell ref="A120:G120"/>
    <mergeCell ref="B121:G121"/>
    <mergeCell ref="B122:G122"/>
    <mergeCell ref="B123:G123"/>
    <mergeCell ref="J116:J117"/>
    <mergeCell ref="I116:I117"/>
    <mergeCell ref="B124:G124"/>
    <mergeCell ref="A125:G125"/>
    <mergeCell ref="B126:G12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2D066-B0A6-4D0D-A8F7-83A3901F08BD}">
  <sheetPr>
    <tabColor rgb="FF99CCCC"/>
  </sheetPr>
  <dimension ref="A1:W1001"/>
  <sheetViews>
    <sheetView showGridLines="0" topLeftCell="A100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>
        <v>44614</v>
      </c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197</v>
      </c>
      <c r="I9" s="179" t="s">
        <v>197</v>
      </c>
      <c r="J9" s="179" t="s">
        <v>197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295</v>
      </c>
      <c r="I10" s="143" t="s">
        <v>310</v>
      </c>
      <c r="J10" s="143" t="s">
        <v>348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282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283</v>
      </c>
      <c r="B15" s="652"/>
      <c r="C15" s="668" t="s">
        <v>267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Jardinagem</v>
      </c>
      <c r="I18" s="185">
        <f>B15</f>
        <v>0</v>
      </c>
      <c r="J18" s="185" t="str">
        <f>C15</f>
        <v>Posto de “Jardineiro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1538.91</v>
      </c>
      <c r="I19" s="171">
        <v>1582.81</v>
      </c>
      <c r="J19" s="171">
        <v>1724.15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229</v>
      </c>
      <c r="I20" s="114" t="s">
        <v>229</v>
      </c>
      <c r="J20" s="114" t="s">
        <v>229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293</v>
      </c>
      <c r="I21" s="19" t="s">
        <v>293</v>
      </c>
      <c r="J21" s="19" t="s">
        <v>293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1538.91</v>
      </c>
      <c r="I25" s="25">
        <f>ROUND(I19/220*220,2)</f>
        <v>1582.81</v>
      </c>
      <c r="J25" s="25">
        <f>ROUND(J19/220*220,2)</f>
        <v>1724.15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36">
        <f>$G$27*(ROUND(J25,2))</f>
        <v>344.83000000000004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42">
        <f>ROUND(SUM(J25:J30),2)</f>
        <v>2068.98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3.9</v>
      </c>
      <c r="H34" s="45">
        <f>((ROUND(G34,2))*(ROUND(2,2))*22)-(0.06*(ROUND(H25,2)))</f>
        <v>79.2654</v>
      </c>
      <c r="I34" s="45">
        <f>((ROUND(G34,2))*(ROUND(2,2))*22)-(0.06*(ROUND(I25,2)))</f>
        <v>76.631399999999999</v>
      </c>
      <c r="J34" s="45">
        <f>((ROUND((4.5),2))*(ROUND(2,2))*22)-(0.06*(ROUND(J25,2)))</f>
        <v>94.551000000000002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45">
        <f>J31*7%</f>
        <v>144.82860000000002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713.8</v>
      </c>
      <c r="I40" s="52">
        <f>ROUND(SUM(I34:I39),2)</f>
        <v>659.45</v>
      </c>
      <c r="J40" s="52">
        <f>ROUND(SUM(J34:J39),2)</f>
        <v>715.16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54">
        <f>I43</f>
        <v>24.67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58">
        <f>ROUND(SUM(J43:J45),2)</f>
        <v>25.17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60">
        <f>ROUND(J31*$G$50,2)</f>
        <v>413.8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60">
        <f>ROUND(J31*$G$51,2)</f>
        <v>31.03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60">
        <f>(J31*$G$52)</f>
        <v>20.689800000000002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60">
        <f>J31*$G$53</f>
        <v>4.1379600000000005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60">
        <f>J31*$G$54</f>
        <v>51.724500000000006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60">
        <f>J31*$G$55</f>
        <v>165.51840000000001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60">
        <f>J31*$G$56</f>
        <v>20.689800000000002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60">
        <f>J31*$G$57</f>
        <v>12.413880000000001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64">
        <f>SUM(J50:J57)</f>
        <v>720.00434000000007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67">
        <f>J31*$G$61</f>
        <v>172.346034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64">
        <f>SUM(J61:J62)</f>
        <v>172.346034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60">
        <f>J31*$G$66</f>
        <v>0.76628888888888902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67">
        <f>J31*$G$67</f>
        <v>0.26666853333333346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60">
        <f>J31*$G$68</f>
        <v>2.5999381994400008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74">
        <f>SUM(J66:J68)</f>
        <v>3.6328956216622235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60">
        <f>J31*$G$72</f>
        <v>1.7241500000000001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67">
        <f>J31*$G$73</f>
        <v>0.137932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59.094080000000005</v>
      </c>
      <c r="I74" s="67">
        <f>I31*$G$74</f>
        <v>60.77984</v>
      </c>
      <c r="J74" s="67">
        <f>J31*$G$74</f>
        <v>66.207360000000008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1.292683</v>
      </c>
      <c r="I75" s="60">
        <f>I31*$G$75</f>
        <v>1.3295589999999999</v>
      </c>
      <c r="J75" s="60">
        <f>J31*$G$75</f>
        <v>1.448286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67">
        <f>J31*$G$76</f>
        <v>0.50400352800000014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64">
        <f>SUM(J72:J76)</f>
        <v>70.021731528000004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60">
        <f>J31*$G$80</f>
        <v>229.86367800000002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60">
        <f>J31*$G$81</f>
        <v>139.96897977600005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60">
        <f>J31*$G$82</f>
        <v>1.1494333333333333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60">
        <f>J31*$G$84</f>
        <v>0.86207499999999992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60">
        <f>ROUND(J31*$G$86,2)</f>
        <v>19.239999999999998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64">
        <f>SUM(J80:J86)</f>
        <v>391.08416610933341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60">
        <f>J31*$G$88</f>
        <v>7.3960517720000007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74">
        <f>SUM(J87:J88)</f>
        <v>398.48021788133343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67">
        <f>J58</f>
        <v>720.00434000000007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89">
        <f>J63</f>
        <v>172.346034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67">
        <f>J69</f>
        <v>3.6328956216622235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67">
        <f>J77</f>
        <v>70.021731528000004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89">
        <f>J89</f>
        <v>398.48021788133343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91">
        <f>ROUND(SUM(J96:J101),2)</f>
        <v>1364.49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9.8501999999999999E-3</v>
      </c>
      <c r="H105" s="60">
        <f>ROUND(M1a4M*G105,2)</f>
        <v>37.47</v>
      </c>
      <c r="I105" s="60">
        <f>ROUND(I125*$G$105,2)</f>
        <v>37.79</v>
      </c>
      <c r="J105" s="60">
        <f>ROUND(J125*$G$105,2)</f>
        <v>41.11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38.409999999999997</v>
      </c>
      <c r="I106" s="60">
        <f>ROUND((I125+I105)*G106,2)</f>
        <v>38.74</v>
      </c>
      <c r="J106" s="60">
        <f>ROUND((J125+J105)*G106,2)</f>
        <v>42.15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27.604044882320743</v>
      </c>
      <c r="I109" s="60">
        <f>$I$116*G109</f>
        <v>27.843908045977013</v>
      </c>
      <c r="J109" s="60">
        <f>$J$116*G109</f>
        <v>30.291067323481123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127.40328407224959</v>
      </c>
      <c r="I110" s="60">
        <f>$I$116*G110</f>
        <v>128.51034482758621</v>
      </c>
      <c r="J110" s="60">
        <f>$J$116*G110</f>
        <v>139.80492610837442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212.33880678708266</v>
      </c>
      <c r="I113" s="60">
        <f>I116*G113</f>
        <v>214.18390804597703</v>
      </c>
      <c r="J113" s="60">
        <f>J116*G113</f>
        <v>233.00821018062402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0.10635020000000001</v>
      </c>
      <c r="H114" s="91">
        <f>ROUND(SUM(H105:H113),2)</f>
        <v>443.23</v>
      </c>
      <c r="I114" s="91">
        <f>ROUND(SUM(I105:I113),2)</f>
        <v>447.07</v>
      </c>
      <c r="J114" s="91">
        <f>ROUND(SUM(J105:J113),2)</f>
        <v>486.36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3879.43</v>
      </c>
      <c r="H116" s="643">
        <f>G116/G117</f>
        <v>4246.776135741653</v>
      </c>
      <c r="I116" s="643">
        <f>(I105+I106+I125)/G117</f>
        <v>4283.6781609195405</v>
      </c>
      <c r="J116" s="643">
        <f>(J105+J106+J125)/G117</f>
        <v>4660.1642036124804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1846.69</v>
      </c>
      <c r="I121" s="103">
        <f>I31</f>
        <v>1899.37</v>
      </c>
      <c r="J121" s="103">
        <f>J31</f>
        <v>2068.98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713.8</v>
      </c>
      <c r="I122" s="103">
        <f>I40</f>
        <v>659.45</v>
      </c>
      <c r="J122" s="103">
        <f>J40</f>
        <v>715.16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25.17</v>
      </c>
      <c r="I123" s="103">
        <f>I46</f>
        <v>25.17</v>
      </c>
      <c r="J123" s="103">
        <f>J46</f>
        <v>25.17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1217.8900000000001</v>
      </c>
      <c r="I124" s="103">
        <f>I102</f>
        <v>1252.6199999999999</v>
      </c>
      <c r="J124" s="103">
        <f>J102</f>
        <v>1364.49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3803.55</v>
      </c>
      <c r="I125" s="105">
        <f>SUM(I121:I124)</f>
        <v>3836.6099999999997</v>
      </c>
      <c r="J125" s="105">
        <f>SUM(J121:J124)</f>
        <v>4173.8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443.23</v>
      </c>
      <c r="I126" s="106">
        <f>I114</f>
        <v>447.07</v>
      </c>
      <c r="J126" s="106">
        <f>J114</f>
        <v>486.36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4246.78</v>
      </c>
      <c r="I127" s="107">
        <f>ROUND(SUM(I125:I126),2)</f>
        <v>4283.68</v>
      </c>
      <c r="J127" s="107">
        <f>ROUND(SUM(J125:J126),2)</f>
        <v>4660.16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4282.96</v>
      </c>
      <c r="J128" s="1">
        <v>4921.13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0.72000000000025466</v>
      </c>
      <c r="J129" s="233">
        <f>J127-J128</f>
        <v>-260.97000000000025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5377F-32E4-45D8-9510-C7727C1805A3}">
  <sheetPr>
    <tabColor rgb="FF99CCCC"/>
  </sheetPr>
  <dimension ref="A1:W1001"/>
  <sheetViews>
    <sheetView showGridLines="0" topLeftCell="A10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79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284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183</v>
      </c>
      <c r="B15" s="652"/>
      <c r="C15" s="668" t="s">
        <v>269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Serviços Gerais</v>
      </c>
      <c r="I18" s="15">
        <f>B15</f>
        <v>0</v>
      </c>
      <c r="J18" s="15" t="str">
        <f>A15</f>
        <v>Serviços Gerais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71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222</v>
      </c>
      <c r="I20" s="114" t="s">
        <v>222</v>
      </c>
      <c r="J20" s="114" t="s">
        <v>222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174</v>
      </c>
      <c r="I21" s="19" t="s">
        <v>174</v>
      </c>
      <c r="J21" s="19" t="s">
        <v>174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$G$27*(ROUND(I25,2))</f>
        <v>264.54400000000004</v>
      </c>
      <c r="J27" s="36">
        <f>$G$27*(ROUND(J25,2))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131.8382</v>
      </c>
      <c r="I34" s="45">
        <f>((ROUND($G$34,2))*(ROUND(2,2))*22)-(0.06*(ROUND(I25,2)))</f>
        <v>129.63679999999999</v>
      </c>
      <c r="J34" s="45">
        <f>((ROUND(5.75,2))*(ROUND(2,2))*22)-(0.06*(ROUND(J25,2)))</f>
        <v>168.93039999999999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347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736.02</v>
      </c>
      <c r="I40" s="52">
        <f>ROUND(SUM(I34:I39),2)</f>
        <v>690.61</v>
      </c>
      <c r="J40" s="52">
        <f>ROUND(SUM(J34:J39),2)</f>
        <v>962.41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ROUND(I31*$G$50,2)</f>
        <v>317.45</v>
      </c>
      <c r="J50" s="60">
        <f>ROUND(J31*$G$50,2)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ROUND(I31*$G$51,2)</f>
        <v>23.81</v>
      </c>
      <c r="J51" s="60">
        <f>ROUND(J31*$G$51,2)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ROUND((H31*G52),2)</f>
        <v>15.43</v>
      </c>
      <c r="I52" s="60">
        <f>ROUND((I31*$G$52),2)</f>
        <v>15.87</v>
      </c>
      <c r="J52" s="60">
        <f>ROUND((J31*$G$52),2)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ROUND(I31*$G$53,2)</f>
        <v>3.17</v>
      </c>
      <c r="J53" s="60">
        <f>ROUND(J31*$G$53,2)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ROUND(I31*$G$54,2)</f>
        <v>39.68</v>
      </c>
      <c r="J54" s="60">
        <f>ROUND(J31*$G$54,2)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ROUND(I31*$G$55,2)</f>
        <v>126.98</v>
      </c>
      <c r="J55" s="60">
        <f>ROUND(J31*$G$55,2)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ROUND(I31*$G$56,2)</f>
        <v>15.87</v>
      </c>
      <c r="J56" s="60">
        <f>ROUND(J31*$G$56,2)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ROUND(I31*$G$57,2)</f>
        <v>9.52</v>
      </c>
      <c r="J57" s="60">
        <f>ROUND(J31*$G$57,2)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ROUND(SUM(H50:H57),2)</f>
        <v>537.04999999999995</v>
      </c>
      <c r="I58" s="64">
        <f>ROUND(SUM(I50:I57),2)</f>
        <v>552.35</v>
      </c>
      <c r="J58" s="64">
        <f>ROUND(SUM(J50:J57),2)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67">
        <f>J31*$G$61</f>
        <v>140.059787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64">
        <f>SUM(J61:J62)</f>
        <v>140.059787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60">
        <f>ROUND(J31*$G$66,2)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60">
        <f>ROUND(J31*$G$68,2)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2.71</v>
      </c>
      <c r="I69" s="74">
        <f>SUM(I66:I68)</f>
        <v>2.7800000000000002</v>
      </c>
      <c r="J69" s="74">
        <f>SUM(J66:J68)</f>
        <v>2.9499999999999997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60">
        <f>J31*$G$72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67">
        <f>J31*$G$73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67">
        <f>J31*$G$74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I31*$G$75</f>
        <v>1.1110819999999999</v>
      </c>
      <c r="J75" s="60">
        <f>J31*$G$75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67">
        <f>J31*$G$76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60">
        <f>ROUND(J31*$G$80,2)</f>
        <v>186.8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60">
        <f>ROUND(J31*$G$81,2)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60">
        <f>ROUND(J31*$G$82,2)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I31*G83</f>
        <v>0</v>
      </c>
      <c r="J83" s="60">
        <f>J31*H83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60">
        <f>ROUND(J31*$G$84,2)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60">
        <f>ROUND(J31*$G$86,2)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64">
        <f>SUM(J80:J86)</f>
        <v>317.82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60">
        <f>ROUND(J31*$G$88,2)</f>
        <v>6.01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297.22000000000003</v>
      </c>
      <c r="I89" s="74">
        <f>SUM(I87:I88)</f>
        <v>305.69000000000005</v>
      </c>
      <c r="J89" s="74">
        <f>SUM(J87:J88)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537.04999999999995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89">
        <f>J63</f>
        <v>140.059787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2.71</v>
      </c>
      <c r="I98" s="67">
        <f>I69</f>
        <v>2.7800000000000002</v>
      </c>
      <c r="J98" s="67">
        <f>J69</f>
        <v>2.9499999999999997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297.22000000000003</v>
      </c>
      <c r="I100" s="89">
        <f>I89</f>
        <v>305.69000000000005</v>
      </c>
      <c r="J100" s="89">
        <f>J89</f>
        <v>323.83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1.1504199999999999E-2</v>
      </c>
      <c r="H105" s="60">
        <f>ROUND(M1a4M*G105,2)</f>
        <v>38.229999999999997</v>
      </c>
      <c r="I105" s="60">
        <f>ROUND(I125*$G$105,2)</f>
        <v>38.549999999999997</v>
      </c>
      <c r="J105" s="60">
        <f>ROUND(J125*$G$105,2)</f>
        <v>43.47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0.01</v>
      </c>
      <c r="H106" s="60">
        <f>ROUND((H125+custos_indiretosM)*G106,2)</f>
        <v>33.619999999999997</v>
      </c>
      <c r="I106" s="60">
        <f>ROUND((I125+I105)*$G$106,2)</f>
        <v>33.89</v>
      </c>
      <c r="J106" s="60">
        <f>ROUND((J125+J105)*$G$106,2)</f>
        <v>38.22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24.158226600985223</v>
      </c>
      <c r="I109" s="60">
        <f>$I$116*G109</f>
        <v>24.358883415435141</v>
      </c>
      <c r="J109" s="60">
        <f>$J$116*G109</f>
        <v>27.470273672687469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111.49950738916256</v>
      </c>
      <c r="I110" s="60">
        <f>$I$116*G110</f>
        <v>112.4256157635468</v>
      </c>
      <c r="J110" s="60">
        <f>$J$116*G110</f>
        <v>126.78587848932678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185.83251231527095</v>
      </c>
      <c r="I113" s="60">
        <f>I116*G113</f>
        <v>187.37602627257803</v>
      </c>
      <c r="J113" s="60">
        <f>J116*G113</f>
        <v>211.30979748221131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0.10800419999999999</v>
      </c>
      <c r="H114" s="91">
        <f>ROUND(SUM(H105:H113),2)</f>
        <v>393.34</v>
      </c>
      <c r="I114" s="91">
        <f>ROUND(SUM(I105:I113),2)</f>
        <v>396.6</v>
      </c>
      <c r="J114" s="91">
        <f>ROUND(SUM(J105:J113),2)</f>
        <v>447.26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3395.1600000000003</v>
      </c>
      <c r="H116" s="643">
        <f>G116/G117</f>
        <v>3716.6502463054189</v>
      </c>
      <c r="I116" s="643">
        <f>(I105+I106+I125)/G117</f>
        <v>3747.5205254515604</v>
      </c>
      <c r="J116" s="643">
        <f>(J105+J106+J125)/G117</f>
        <v>4226.1959496442259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1543.24</v>
      </c>
      <c r="I121" s="103">
        <f>I31</f>
        <v>1587.26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736.02</v>
      </c>
      <c r="I122" s="103">
        <f>I40</f>
        <v>690.61</v>
      </c>
      <c r="J122" s="103">
        <f>J40</f>
        <v>962.41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1017.76</v>
      </c>
      <c r="I124" s="103">
        <f>I102</f>
        <v>1046.76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3323.3100000000004</v>
      </c>
      <c r="I125" s="105">
        <f>SUM(I121:I124)</f>
        <v>3350.92</v>
      </c>
      <c r="J125" s="105">
        <f>SUM(J121:J124)</f>
        <v>3778.94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393.34</v>
      </c>
      <c r="I126" s="106">
        <f>I114</f>
        <v>396.6</v>
      </c>
      <c r="J126" s="106">
        <f>J114</f>
        <v>447.26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3716.65</v>
      </c>
      <c r="I127" s="107">
        <f>ROUND(SUM(I125:I126),2)</f>
        <v>3747.52</v>
      </c>
      <c r="J127" s="107">
        <f>ROUND(SUM(J125:J126),2)</f>
        <v>4226.2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3742.18</v>
      </c>
      <c r="J128" s="1">
        <v>4462.8599999999997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5.3400000000001455</v>
      </c>
      <c r="J129" s="233">
        <f>J127-J128</f>
        <v>-236.65999999999985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EAE5C-CF9B-4B66-B03A-6AA3F7C52777}">
  <sheetPr>
    <tabColor rgb="FF99CCCC"/>
  </sheetPr>
  <dimension ref="A1:W1001"/>
  <sheetViews>
    <sheetView showGridLines="0" topLeftCell="A100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79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285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279</v>
      </c>
      <c r="B15" s="652"/>
      <c r="C15" s="668" t="s">
        <v>262</v>
      </c>
      <c r="D15" s="668"/>
      <c r="E15" s="668"/>
      <c r="F15" s="145" t="s">
        <v>263</v>
      </c>
      <c r="G15" s="654">
        <v>2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Copa</v>
      </c>
      <c r="I18" s="15">
        <f>B15</f>
        <v>0</v>
      </c>
      <c r="J18" s="15" t="str">
        <f>C15</f>
        <v>Posto de “Copeiro _20h”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71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227</v>
      </c>
      <c r="I20" s="114" t="s">
        <v>311</v>
      </c>
      <c r="J20" s="114" t="s">
        <v>311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176</v>
      </c>
      <c r="I21" s="19" t="s">
        <v>176</v>
      </c>
      <c r="J21" s="19" t="s">
        <v>176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ROUND(H19/220*120,2)</f>
        <v>701.47</v>
      </c>
      <c r="I25" s="25">
        <f>ROUND(I19/220*120,2)</f>
        <v>721.48</v>
      </c>
      <c r="J25" s="25">
        <f>ROUND(J19/220*120,2)</f>
        <v>764.27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701.47</v>
      </c>
      <c r="I31" s="42">
        <f>ROUND(SUM(I25:I30),2)</f>
        <v>721.48</v>
      </c>
      <c r="J31" s="42">
        <f>ROUND(SUM(J25:J30),2)</f>
        <v>764.27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166.9118</v>
      </c>
      <c r="I34" s="45">
        <f>((ROUND(G34,2))*(ROUND(2,2))*22)-(0.06*(ROUND(I25,2)))</f>
        <v>165.71119999999999</v>
      </c>
      <c r="J34" s="45">
        <f>((ROUND(5.75,2))*(ROUND(2,2))*22)-(0.06*(ROUND(J25,2)))</f>
        <v>207.1438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12.56</v>
      </c>
      <c r="H35" s="45">
        <f>ROUND(G35,2)*22-(ROUND(G35,2)*22*1%)</f>
        <v>273.55680000000001</v>
      </c>
      <c r="I35" s="45">
        <f>ROUND(12.56,2)*22-(ROUND(12.56,2)*22*1%)</f>
        <v>273.55680000000001</v>
      </c>
      <c r="J35" s="45">
        <f>ROUND(13.3,2)*22-(ROUND(13.3,2)*22*1%)</f>
        <v>289.67400000000004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(ROUND($G$37,2))/12</f>
        <v>1.5199999999999998</v>
      </c>
      <c r="J37" s="45">
        <f>(ROUND($G$37,2))/12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70.147000000000006</v>
      </c>
      <c r="I38" s="45">
        <f>I31*7%</f>
        <v>50.503600000000006</v>
      </c>
      <c r="J38" s="45">
        <f>J31*7%</f>
        <v>53.498900000000006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523.14</v>
      </c>
      <c r="I40" s="52">
        <f>ROUND(SUM(I34:I39),2)</f>
        <v>502.29</v>
      </c>
      <c r="J40" s="52">
        <f>ROUND(SUM(J34:J39),2)</f>
        <v>562.84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'!G35</f>
        <v>30.23</v>
      </c>
      <c r="I43" s="54">
        <f>H43</f>
        <v>30.23</v>
      </c>
      <c r="J43" s="54">
        <f>I43</f>
        <v>30.23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30.73</v>
      </c>
      <c r="I46" s="58">
        <f>ROUND(SUM(I43:I45),2)</f>
        <v>30.73</v>
      </c>
      <c r="J46" s="58">
        <f>ROUND(SUM(J43:J45),2)</f>
        <v>30.73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140.29</v>
      </c>
      <c r="I50" s="60">
        <f>ROUND(I31*$G$50,2)</f>
        <v>144.30000000000001</v>
      </c>
      <c r="J50" s="60">
        <f>ROUND(J31*$G$50,2)</f>
        <v>152.85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10.52</v>
      </c>
      <c r="I51" s="60">
        <f>ROUND(I31*$G$51,2)</f>
        <v>10.82</v>
      </c>
      <c r="J51" s="60">
        <f>ROUND(J31*$G$51,2)</f>
        <v>11.46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7.0147000000000004</v>
      </c>
      <c r="I52" s="60">
        <f>(I31*$G$52)</f>
        <v>7.2148000000000003</v>
      </c>
      <c r="J52" s="60">
        <f>(J31*$G$52)</f>
        <v>7.6426999999999996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1.4029400000000001</v>
      </c>
      <c r="I53" s="60">
        <f>I31*$G$53</f>
        <v>1.44296</v>
      </c>
      <c r="J53" s="60">
        <f>J31*$G$53</f>
        <v>1.52854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17.536750000000001</v>
      </c>
      <c r="I54" s="60">
        <f>I31*$G$54</f>
        <v>18.037000000000003</v>
      </c>
      <c r="J54" s="60">
        <f>J31*$G$54</f>
        <v>19.106750000000002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56.117600000000003</v>
      </c>
      <c r="I55" s="60">
        <f>I31*$G$55</f>
        <v>57.718400000000003</v>
      </c>
      <c r="J55" s="60">
        <f>J31*$G$55</f>
        <v>61.141599999999997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7.0147000000000004</v>
      </c>
      <c r="I56" s="60">
        <f>I31*$G$56</f>
        <v>7.2148000000000003</v>
      </c>
      <c r="J56" s="60">
        <f>J31*$G$56</f>
        <v>7.6426999999999996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4.2088200000000002</v>
      </c>
      <c r="I57" s="60">
        <f>I31*$G$57</f>
        <v>4.3288799999999998</v>
      </c>
      <c r="J57" s="60">
        <f>J31*$G$57</f>
        <v>4.5856199999999996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244.10551000000004</v>
      </c>
      <c r="I58" s="64">
        <f>SUM(I50:I57)</f>
        <v>251.07684</v>
      </c>
      <c r="J58" s="64">
        <f>SUM(J50:J57)</f>
        <v>265.95790999999997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58.432451</v>
      </c>
      <c r="I61" s="67">
        <f>I31*$G$61</f>
        <v>60.099284000000004</v>
      </c>
      <c r="J61" s="67">
        <f>J31*$G$61</f>
        <v>63.663691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58.432451</v>
      </c>
      <c r="I63" s="64">
        <f>SUM(I61:I62)</f>
        <v>60.099284000000004</v>
      </c>
      <c r="J63" s="64">
        <f>SUM(J61:J62)</f>
        <v>63.663691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0.2598037037037037</v>
      </c>
      <c r="I66" s="60">
        <f>I31*$G$66</f>
        <v>0.26721481481481479</v>
      </c>
      <c r="J66" s="60">
        <f>J31*$G$66</f>
        <v>0.28306296296296296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H31*G67</f>
        <v>9.0411688888888911E-2</v>
      </c>
      <c r="I67" s="67">
        <f>I31*$G$67</f>
        <v>9.2990755555555582E-2</v>
      </c>
      <c r="J67" s="67">
        <f>J31*$G$67</f>
        <v>9.8505911111111136E-2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0.88148684316000026</v>
      </c>
      <c r="I68" s="60">
        <f>I31*$G$68</f>
        <v>0.90663196944000024</v>
      </c>
      <c r="J68" s="60">
        <f>J31*$G$68</f>
        <v>0.9604030815600002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1.2317022357525929</v>
      </c>
      <c r="I69" s="74">
        <f>SUM(I66:I68)</f>
        <v>1.2668375398103706</v>
      </c>
      <c r="J69" s="74">
        <f>SUM(J66:J68)</f>
        <v>1.3419719556340743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0.5845583333333334</v>
      </c>
      <c r="I72" s="60">
        <f>I31*$G$72</f>
        <v>0.6012333333333334</v>
      </c>
      <c r="J72" s="60">
        <f>J31*$G$72</f>
        <v>0.63689166666666674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4.676466666666667E-2</v>
      </c>
      <c r="I73" s="67">
        <f>I31*$G$73</f>
        <v>4.8098666666666672E-2</v>
      </c>
      <c r="J73" s="67">
        <f>J31*$G$73</f>
        <v>5.0951333333333335E-2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22.447040000000001</v>
      </c>
      <c r="I74" s="67">
        <f>I31*$G$74</f>
        <v>23.08736</v>
      </c>
      <c r="J74" s="67">
        <f>J31*$G$74</f>
        <v>24.45664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0.49102899999999999</v>
      </c>
      <c r="I75" s="60">
        <f>I31*$G$75</f>
        <v>0.50503600000000004</v>
      </c>
      <c r="J75" s="60">
        <f>J31*$G$75</f>
        <v>0.53498899999999994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0.17087809200000006</v>
      </c>
      <c r="I76" s="67">
        <f>I31*$G$76</f>
        <v>0.17575252800000005</v>
      </c>
      <c r="J76" s="67">
        <f>J31*$G$76</f>
        <v>0.18617617200000006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23.740270092000003</v>
      </c>
      <c r="I77" s="64">
        <f>SUM(I72:I76)</f>
        <v>24.417480528000002</v>
      </c>
      <c r="J77" s="64">
        <f>SUM(J72:J76)</f>
        <v>25.865648172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77.933317000000002</v>
      </c>
      <c r="I80" s="60">
        <f>I31*$G$80</f>
        <v>80.156428000000005</v>
      </c>
      <c r="J80" s="60">
        <f>J31*$G$80</f>
        <v>84.910397000000003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47.45528726400002</v>
      </c>
      <c r="I81" s="60">
        <f>I31*$G$81</f>
        <v>48.808987776000016</v>
      </c>
      <c r="J81" s="60">
        <f>J31*$G$81</f>
        <v>51.703782624000013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0.38970555555555558</v>
      </c>
      <c r="I82" s="60">
        <f>I31*$G$82</f>
        <v>0.40082222222222225</v>
      </c>
      <c r="J82" s="60">
        <f>J31*$G$82</f>
        <v>0.42459444444444444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0.29227916666666665</v>
      </c>
      <c r="I84" s="60">
        <f>I31*$G$84</f>
        <v>0.30061666666666664</v>
      </c>
      <c r="J84" s="60">
        <f>J31*$G$84</f>
        <v>0.31844583333333332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6.52</v>
      </c>
      <c r="I86" s="60">
        <f>ROUND(I31*$G$86,2)</f>
        <v>6.71</v>
      </c>
      <c r="J86" s="60">
        <f>ROUND(J31*$G$86,2)</f>
        <v>7.11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132.59058898622223</v>
      </c>
      <c r="I87" s="64">
        <f>SUM(I80:I86)</f>
        <v>136.3768546648889</v>
      </c>
      <c r="J87" s="64">
        <f>SUM(J80:J86)</f>
        <v>144.46721990177781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2.5075681913333336</v>
      </c>
      <c r="I88" s="60">
        <f>I31*$G$88</f>
        <v>2.5790986053333338</v>
      </c>
      <c r="J88" s="60">
        <f>J31*$G$88</f>
        <v>2.7320614446666669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135.09815717755555</v>
      </c>
      <c r="I89" s="74">
        <f>SUM(I87:I88)</f>
        <v>138.95595327022224</v>
      </c>
      <c r="J89" s="74">
        <f>SUM(J87:J88)</f>
        <v>147.19928134644448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244.10551000000004</v>
      </c>
      <c r="I96" s="67">
        <f>I58</f>
        <v>251.07684</v>
      </c>
      <c r="J96" s="67">
        <f>J58</f>
        <v>265.95790999999997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58.432451</v>
      </c>
      <c r="I97" s="89">
        <f>I63</f>
        <v>60.099284000000004</v>
      </c>
      <c r="J97" s="89">
        <f>J63</f>
        <v>63.663691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1.2317022357525929</v>
      </c>
      <c r="I98" s="67">
        <f>I69</f>
        <v>1.2668375398103706</v>
      </c>
      <c r="J98" s="67">
        <f>J69</f>
        <v>1.3419719556340743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23.740270092000003</v>
      </c>
      <c r="I99" s="67">
        <f>I77</f>
        <v>24.417480528000002</v>
      </c>
      <c r="J99" s="67">
        <f>J77</f>
        <v>25.865648172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135.09815717755555</v>
      </c>
      <c r="I100" s="89">
        <f>I89</f>
        <v>138.95595327022224</v>
      </c>
      <c r="J100" s="89">
        <f>J89</f>
        <v>147.19928134644448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462.61</v>
      </c>
      <c r="I102" s="91">
        <f>ROUND(SUM(I96:I101),2)</f>
        <v>475.82</v>
      </c>
      <c r="J102" s="91">
        <f>ROUND(SUM(J96:J101),2)</f>
        <v>504.03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0.03</v>
      </c>
      <c r="H105" s="60">
        <f>ROUND(M1a4M*G105,2)</f>
        <v>51.54</v>
      </c>
      <c r="I105" s="60">
        <f>ROUND(I125*$G$105,2)</f>
        <v>51.91</v>
      </c>
      <c r="J105" s="60">
        <f>ROUND(J125*$G$105,2)</f>
        <v>55.86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9.1170000000000001E-2</v>
      </c>
      <c r="H106" s="60">
        <f>ROUND((H125+custos_indiretosM)*G106,2)</f>
        <v>161.32</v>
      </c>
      <c r="I106" s="60">
        <f>ROUND((I125+I105)*G106,2)</f>
        <v>162.49</v>
      </c>
      <c r="J106" s="60">
        <f>ROUND((J125+J105)*G106,2)</f>
        <v>174.84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13.738659003831417</v>
      </c>
      <c r="I109" s="60">
        <f>$I$116*G109</f>
        <v>13.837635467980295</v>
      </c>
      <c r="J109" s="60">
        <f>$J$116*G109</f>
        <v>14.889660645867544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63.409195402298849</v>
      </c>
      <c r="I110" s="60">
        <f>$I$116*G110</f>
        <v>63.866009852216749</v>
      </c>
      <c r="J110" s="60">
        <f>$J$116*G110</f>
        <v>68.721510673234818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105.68199233716476</v>
      </c>
      <c r="I113" s="60">
        <f>I116*G113</f>
        <v>106.44334975369459</v>
      </c>
      <c r="J113" s="60">
        <f>J116*G113</f>
        <v>114.53585112205803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0.20767000000000002</v>
      </c>
      <c r="H114" s="91">
        <f>ROUND(SUM(H105:H113),2)</f>
        <v>395.69</v>
      </c>
      <c r="I114" s="91">
        <f>ROUND(SUM(I105:I113),2)</f>
        <v>398.55</v>
      </c>
      <c r="J114" s="91">
        <f>ROUND(SUM(J105:J113),2)</f>
        <v>428.85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1930.8100000000002</v>
      </c>
      <c r="H116" s="643">
        <f>G116/G117</f>
        <v>2113.639846743295</v>
      </c>
      <c r="I116" s="643">
        <f>(I105+I106+I125)/G117</f>
        <v>2128.8669950738918</v>
      </c>
      <c r="J116" s="643">
        <f>(J105+J106+J125)/G117</f>
        <v>2290.7170224411607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701.47</v>
      </c>
      <c r="I121" s="103">
        <f>I31</f>
        <v>721.48</v>
      </c>
      <c r="J121" s="103">
        <f>J31</f>
        <v>764.27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523.14</v>
      </c>
      <c r="I122" s="103">
        <f>I40</f>
        <v>502.29</v>
      </c>
      <c r="J122" s="103">
        <f>J40</f>
        <v>562.84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30.73</v>
      </c>
      <c r="I123" s="103">
        <f>I46</f>
        <v>30.73</v>
      </c>
      <c r="J123" s="103">
        <f>J46</f>
        <v>30.73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462.61</v>
      </c>
      <c r="I124" s="103">
        <f>I102</f>
        <v>475.82</v>
      </c>
      <c r="J124" s="103">
        <f>J102</f>
        <v>504.03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1717.9500000000003</v>
      </c>
      <c r="I125" s="105">
        <f>SUM(I121:I124)</f>
        <v>1730.32</v>
      </c>
      <c r="J125" s="105">
        <f>SUM(J121:J124)</f>
        <v>1861.8700000000001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395.69</v>
      </c>
      <c r="I126" s="106">
        <f>I114</f>
        <v>398.55</v>
      </c>
      <c r="J126" s="106">
        <f>J114</f>
        <v>428.85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2113.64</v>
      </c>
      <c r="I127" s="107">
        <f>ROUND(SUM(I125:I126),2)</f>
        <v>2128.87</v>
      </c>
      <c r="J127" s="107">
        <f>ROUND(SUM(J125:J126),2)</f>
        <v>2290.7199999999998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2127.19</v>
      </c>
      <c r="J128" s="1">
        <v>2418.9899999999998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1.6799999999998363</v>
      </c>
      <c r="J129" s="233">
        <f>J127-J128</f>
        <v>-128.26999999999998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48473-2C0F-48BE-892F-755AB10F69AD}">
  <sheetPr>
    <tabColor rgb="FF99CCCC"/>
  </sheetPr>
  <dimension ref="A1:W1001"/>
  <sheetViews>
    <sheetView showGridLines="0" topLeftCell="A97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3.5703125" style="175" customWidth="1"/>
    <col min="9" max="9" width="13.5703125" style="231" customWidth="1"/>
    <col min="10" max="10" width="13.5703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79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224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179</v>
      </c>
      <c r="B15" s="652"/>
      <c r="C15" s="668" t="s">
        <v>178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Encarregado Nivel I</v>
      </c>
      <c r="I18" s="185" t="str">
        <f>H18</f>
        <v>Encarregado Nivel I</v>
      </c>
      <c r="J18" s="185" t="str">
        <f>I18</f>
        <v>Encarregado Nivel I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1758.89</v>
      </c>
      <c r="I19" s="171">
        <v>1809.07</v>
      </c>
      <c r="J19" s="171">
        <v>1916.35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228</v>
      </c>
      <c r="I20" s="114" t="s">
        <v>228</v>
      </c>
      <c r="J20" s="114" t="s">
        <v>228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180</v>
      </c>
      <c r="I21" s="19" t="s">
        <v>180</v>
      </c>
      <c r="J21" s="19" t="s">
        <v>180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1758.89</v>
      </c>
      <c r="I25" s="25">
        <f>ROUND(I19/220*220,2)</f>
        <v>1809.07</v>
      </c>
      <c r="J25" s="25">
        <f>ROUND(J19/220*220,2)</f>
        <v>1916.35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351.77800000000002</v>
      </c>
      <c r="I27" s="36">
        <f>$G$27*(ROUND(I25,2))</f>
        <v>361.81400000000002</v>
      </c>
      <c r="J27" s="36">
        <f>$G$27*(ROUND(J25,2))</f>
        <v>383.27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2110.67</v>
      </c>
      <c r="I31" s="42">
        <f>ROUND(SUM(I25:I30),2)</f>
        <v>2170.88</v>
      </c>
      <c r="J31" s="42">
        <f>ROUND(SUM(J25:J30),2)</f>
        <v>2299.62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103.4666</v>
      </c>
      <c r="I34" s="45">
        <f>((ROUND(G34,2))*(ROUND(2,2))*22)-(0.06*(ROUND(I25,2)))</f>
        <v>100.45580000000001</v>
      </c>
      <c r="J34" s="45">
        <f>((ROUND(5.75,2))*(ROUND(2,2))*22)-(0.06*(ROUND(J25,2)))</f>
        <v>138.01900000000001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211.06700000000001</v>
      </c>
      <c r="I38" s="45">
        <f>I31*7%</f>
        <v>151.96160000000003</v>
      </c>
      <c r="J38" s="45">
        <f>J31*7%</f>
        <v>160.9734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764.4</v>
      </c>
      <c r="I40" s="52">
        <f>ROUND(SUM(I34:I39),2)</f>
        <v>702.28</v>
      </c>
      <c r="J40" s="52">
        <f>ROUND(SUM(J34:J39),2)</f>
        <v>774.77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'!G46</f>
        <v>38.28</v>
      </c>
      <c r="I43" s="54">
        <f>H43</f>
        <v>38.28</v>
      </c>
      <c r="J43" s="54">
        <f>I43</f>
        <v>38.28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38.78</v>
      </c>
      <c r="I46" s="58">
        <f>ROUND(SUM(I43:I45),2)</f>
        <v>38.78</v>
      </c>
      <c r="J46" s="58">
        <f>ROUND(SUM(J43:J45),2)</f>
        <v>38.78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422.13</v>
      </c>
      <c r="I50" s="60">
        <f>ROUND(I31*$G$50,2)</f>
        <v>434.18</v>
      </c>
      <c r="J50" s="60">
        <f>ROUND(J31*$G$50,2)</f>
        <v>459.92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31.66</v>
      </c>
      <c r="I51" s="60">
        <f>ROUND(I31*$G$51,2)</f>
        <v>32.56</v>
      </c>
      <c r="J51" s="60">
        <f>ROUND(J31*$G$51,2)</f>
        <v>34.49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21.11</v>
      </c>
      <c r="I52" s="60">
        <f>ROUND(I31*$G$52,2)</f>
        <v>21.71</v>
      </c>
      <c r="J52" s="60">
        <f>ROUND(J31*$G$52,2)</f>
        <v>23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4.22</v>
      </c>
      <c r="I53" s="60">
        <f>ROUND(I31*$G$53,2)</f>
        <v>4.34</v>
      </c>
      <c r="J53" s="60">
        <f>ROUND(J31*$G$53,2)</f>
        <v>4.5999999999999996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52.77</v>
      </c>
      <c r="I54" s="60">
        <f>ROUND(I31*$G$54,2)</f>
        <v>54.27</v>
      </c>
      <c r="J54" s="60">
        <f>ROUND(J31*$G$54,2)</f>
        <v>57.49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168.85</v>
      </c>
      <c r="I55" s="60">
        <f>ROUND(I31*$G$55,2)</f>
        <v>173.67</v>
      </c>
      <c r="J55" s="60">
        <f>ROUND(J31*$G$55,2)</f>
        <v>183.97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21.11</v>
      </c>
      <c r="I56" s="60">
        <f>ROUND(I31*$G$56,2)</f>
        <v>21.71</v>
      </c>
      <c r="J56" s="60">
        <f>ROUND(J31*$G$56,2)</f>
        <v>23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12.66</v>
      </c>
      <c r="I57" s="60">
        <f>ROUND(I31*$G$57,2)</f>
        <v>13.03</v>
      </c>
      <c r="J57" s="60">
        <f>ROUND(J31*$G$57,2)</f>
        <v>13.8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734.5100000000001</v>
      </c>
      <c r="I58" s="64">
        <f>SUM(I50:I57)</f>
        <v>755.46999999999991</v>
      </c>
      <c r="J58" s="64">
        <f>SUM(J50:J57)</f>
        <v>800.2700000000001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175.81881100000001</v>
      </c>
      <c r="I61" s="67">
        <f>I31*$G$61</f>
        <v>180.834304</v>
      </c>
      <c r="J61" s="67">
        <f>J31*$G$61</f>
        <v>191.558346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175.81881100000001</v>
      </c>
      <c r="I63" s="64">
        <f>SUM(I61:I62)</f>
        <v>180.834304</v>
      </c>
      <c r="J63" s="64">
        <f>SUM(J61:J62)</f>
        <v>191.558346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H31*G66</f>
        <v>0.78172962962962966</v>
      </c>
      <c r="I66" s="60">
        <f>I31*$G$66</f>
        <v>0.80402962962962965</v>
      </c>
      <c r="J66" s="60">
        <f>J31*$G$66</f>
        <v>0.85171111111111097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H31*G67</f>
        <v>0.2720419111111112</v>
      </c>
      <c r="I67" s="67">
        <f>I31*$G$67</f>
        <v>0.2798023111111112</v>
      </c>
      <c r="J67" s="67">
        <f>J31*$G$67</f>
        <v>0.29639546666666672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2.6523270207600009</v>
      </c>
      <c r="I68" s="60">
        <f>I31*$G$68</f>
        <v>2.7279885926400009</v>
      </c>
      <c r="J68" s="60">
        <f>J31*$G$68</f>
        <v>2.8897668813600004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3.7060985615007418</v>
      </c>
      <c r="I69" s="74">
        <f>SUM(I66:I68)</f>
        <v>3.8118205333807418</v>
      </c>
      <c r="J69" s="74">
        <f>SUM(J66:J68)</f>
        <v>4.0378734591377778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8.333333333333335E-4</v>
      </c>
      <c r="H72" s="60">
        <f>ROUND(H31*G72,2)</f>
        <v>1.76</v>
      </c>
      <c r="I72" s="60">
        <f>ROUND(I31*$G$72,2)</f>
        <v>1.81</v>
      </c>
      <c r="J72" s="60">
        <f>ROUND(J31*$G$72,2)</f>
        <v>1.92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6.6666666666666683E-5</v>
      </c>
      <c r="H73" s="67">
        <f>ROUND(H31*G73,2)</f>
        <v>0.14000000000000001</v>
      </c>
      <c r="I73" s="67">
        <f>ROUND(I31*$G$73,2)</f>
        <v>0.14000000000000001</v>
      </c>
      <c r="J73" s="67">
        <f>ROUND(J31*$G$73,2)</f>
        <v>0.15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ROUND(H31*G74,2)</f>
        <v>67.540000000000006</v>
      </c>
      <c r="I74" s="67">
        <f>ROUND(I31*$G$74,2)</f>
        <v>69.47</v>
      </c>
      <c r="J74" s="67">
        <f>ROUND(J31*$G$74,2)</f>
        <v>73.59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ROUND(H31*G75,2)</f>
        <v>1.48</v>
      </c>
      <c r="I75" s="60">
        <f>ROUND(I31*$G$75,2)</f>
        <v>1.52</v>
      </c>
      <c r="J75" s="60">
        <f>ROUND(J31*$G$75,2)</f>
        <v>1.61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ROUND(H31*G76,2)</f>
        <v>0.51</v>
      </c>
      <c r="I76" s="67">
        <f>ROUND(I31*$G$76,2)</f>
        <v>0.53</v>
      </c>
      <c r="J76" s="67">
        <f>ROUND(J31*$G$76,2)</f>
        <v>0.56000000000000005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71.430000000000021</v>
      </c>
      <c r="I77" s="64">
        <f>SUM(I72:I76)</f>
        <v>73.47</v>
      </c>
      <c r="J77" s="64">
        <f>SUM(J72:J76)</f>
        <v>77.83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234.5</v>
      </c>
      <c r="I80" s="60">
        <f>ROUND(I31*$G$80,2)</f>
        <v>241.18</v>
      </c>
      <c r="J80" s="60">
        <f>ROUND(J31*$G$80,2)</f>
        <v>255.49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142.79</v>
      </c>
      <c r="I81" s="60">
        <f>ROUND(I31*$G$81,2)</f>
        <v>146.86000000000001</v>
      </c>
      <c r="J81" s="60">
        <f>ROUND(J31*$G$81,2)</f>
        <v>155.57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ROUND(H31*G82,2)</f>
        <v>1.17</v>
      </c>
      <c r="I82" s="60">
        <f>ROUND(I31*$G$82,2)</f>
        <v>1.21</v>
      </c>
      <c r="J82" s="60">
        <f>ROUND(J31*$G$82,2)</f>
        <v>1.28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0.88</v>
      </c>
      <c r="I84" s="60">
        <f>ROUND(I31*$G$84,2)</f>
        <v>0.9</v>
      </c>
      <c r="J84" s="60">
        <f>ROUND(J31*$G$84,2)</f>
        <v>0.96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19.63</v>
      </c>
      <c r="I86" s="60">
        <f>ROUND(I31*$G$86,2)</f>
        <v>20.190000000000001</v>
      </c>
      <c r="J86" s="60">
        <f>ROUND(J31*$G$86,2)</f>
        <v>21.39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398.96999999999997</v>
      </c>
      <c r="I87" s="64">
        <f>SUM(I80:I86)</f>
        <v>410.34</v>
      </c>
      <c r="J87" s="64">
        <f>SUM(J80:J86)</f>
        <v>434.68999999999994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7.55</v>
      </c>
      <c r="I88" s="60">
        <f>ROUND(I31*$G$88,2)</f>
        <v>7.76</v>
      </c>
      <c r="J88" s="60">
        <f>ROUND(J31*$G$88,2)</f>
        <v>8.2200000000000006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406.52</v>
      </c>
      <c r="I89" s="74">
        <f>ROUND(SUM(I87:I88),2)</f>
        <v>418.1</v>
      </c>
      <c r="J89" s="74">
        <f>ROUND(SUM(J87:J88),2)</f>
        <v>442.91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734.5100000000001</v>
      </c>
      <c r="I96" s="67">
        <f>I58</f>
        <v>755.46999999999991</v>
      </c>
      <c r="J96" s="67">
        <f>J58</f>
        <v>800.2700000000001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175.81881100000001</v>
      </c>
      <c r="I97" s="89">
        <f>I63</f>
        <v>180.834304</v>
      </c>
      <c r="J97" s="89">
        <f>J63</f>
        <v>191.558346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3.7060985615007418</v>
      </c>
      <c r="I98" s="67">
        <f>I69</f>
        <v>3.8118205333807418</v>
      </c>
      <c r="J98" s="67">
        <f>J69</f>
        <v>4.0378734591377778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71.430000000000021</v>
      </c>
      <c r="I99" s="67">
        <f>I77</f>
        <v>73.47</v>
      </c>
      <c r="J99" s="67">
        <f>J77</f>
        <v>77.83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406.52</v>
      </c>
      <c r="I100" s="89">
        <f>I89</f>
        <v>418.1</v>
      </c>
      <c r="J100" s="89">
        <f>J89</f>
        <v>442.91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1391.98</v>
      </c>
      <c r="I102" s="91">
        <f>ROUND(SUM(I96:I101),2)</f>
        <v>1431.69</v>
      </c>
      <c r="J102" s="91">
        <f>ROUND(SUM(J96:J101),2)</f>
        <v>1516.61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43.06</v>
      </c>
      <c r="I105" s="60">
        <f>ROUND(I125*G105,2)</f>
        <v>43.44</v>
      </c>
      <c r="J105" s="60">
        <f>ROUND(J125*G105,2)</f>
        <v>46.3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1.0472E-2</v>
      </c>
      <c r="H106" s="60">
        <f>ROUND((H125+custos_indiretosM)*G106,2)</f>
        <v>45.54</v>
      </c>
      <c r="I106" s="60">
        <f>ROUND((I125+I105)*G106,2)</f>
        <v>45.94</v>
      </c>
      <c r="J106" s="60">
        <f>ROUND((J125+J105)*G106,2)</f>
        <v>48.97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31.268522167487689</v>
      </c>
      <c r="I109" s="60">
        <f>$I$116*G109</f>
        <v>31.543037766830871</v>
      </c>
      <c r="J109" s="60">
        <f>$J$116*G109</f>
        <v>33.621045429666118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144.31625615763548</v>
      </c>
      <c r="I110" s="60">
        <f>$I$116*G110</f>
        <v>145.5832512315271</v>
      </c>
      <c r="J110" s="60">
        <f>$J$116*G110</f>
        <v>155.17405582922825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240.52709359605916</v>
      </c>
      <c r="I113" s="60">
        <f>I116*G113</f>
        <v>242.63875205254519</v>
      </c>
      <c r="J113" s="60">
        <f>J116*G113</f>
        <v>258.62342638204711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0.106972</v>
      </c>
      <c r="H114" s="91">
        <f>ROUND(SUM(H105:H113),2)</f>
        <v>504.71</v>
      </c>
      <c r="I114" s="91">
        <f>ROUND(SUM(I105:I113),2)</f>
        <v>509.15</v>
      </c>
      <c r="J114" s="91">
        <f>ROUND(SUM(J105:J113),2)</f>
        <v>542.69000000000005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4394.43</v>
      </c>
      <c r="H116" s="643">
        <f>G116/G117</f>
        <v>4810.541871921183</v>
      </c>
      <c r="I116" s="643">
        <f>(I105+I106+I125)/G117</f>
        <v>4852.7750410509034</v>
      </c>
      <c r="J116" s="643">
        <f>(J105+J106+J125)/G117</f>
        <v>5172.4685276409418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2110.67</v>
      </c>
      <c r="I121" s="103">
        <f>I31</f>
        <v>2170.88</v>
      </c>
      <c r="J121" s="103">
        <f>J31</f>
        <v>2299.62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764.4</v>
      </c>
      <c r="I122" s="103">
        <f>I40</f>
        <v>702.28</v>
      </c>
      <c r="J122" s="103">
        <f>J40</f>
        <v>774.77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38.78</v>
      </c>
      <c r="I123" s="103">
        <f>I46</f>
        <v>38.78</v>
      </c>
      <c r="J123" s="103">
        <f>J46</f>
        <v>38.78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1391.98</v>
      </c>
      <c r="I124" s="103">
        <f>I102</f>
        <v>1431.69</v>
      </c>
      <c r="J124" s="103">
        <f>J102</f>
        <v>1516.61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4305.83</v>
      </c>
      <c r="I125" s="105">
        <f>SUM(I121:I124)</f>
        <v>4343.63</v>
      </c>
      <c r="J125" s="105">
        <f>SUM(J121:J124)</f>
        <v>4629.78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504.71</v>
      </c>
      <c r="I126" s="106">
        <f>I114</f>
        <v>509.15</v>
      </c>
      <c r="J126" s="106">
        <f>J114</f>
        <v>542.69000000000005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4810.54</v>
      </c>
      <c r="I127" s="107">
        <f>ROUND(SUM(I125:I126),2)</f>
        <v>4852.78</v>
      </c>
      <c r="J127" s="107">
        <f>ROUND(SUM(J125:J126),2)</f>
        <v>5172.47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4851.92</v>
      </c>
      <c r="J128" s="1">
        <v>5462.13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0.85999999999967258</v>
      </c>
      <c r="J129" s="233">
        <f>J127-J128</f>
        <v>-289.65999999999985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C902D-2C88-4616-84F1-D3892FF61F79}">
  <sheetPr>
    <tabColor rgb="FF99CCCC"/>
  </sheetPr>
  <dimension ref="A1:W1001"/>
  <sheetViews>
    <sheetView showGridLines="0" topLeftCell="A98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79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286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283</v>
      </c>
      <c r="B15" s="652"/>
      <c r="C15" s="668" t="s">
        <v>267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5">
      <c r="A18" s="9">
        <v>1</v>
      </c>
      <c r="B18" s="6" t="s">
        <v>28</v>
      </c>
      <c r="C18" s="6"/>
      <c r="D18" s="6"/>
      <c r="E18" s="6"/>
      <c r="F18" s="6"/>
      <c r="G18" s="6"/>
      <c r="H18" s="185" t="str">
        <f>A15</f>
        <v>Jardinagem</v>
      </c>
      <c r="I18" s="185">
        <f>B15</f>
        <v>0</v>
      </c>
      <c r="J18" s="185" t="str">
        <f>A15</f>
        <v>Jardinagem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1538.91</v>
      </c>
      <c r="I19" s="171">
        <v>1582.81</v>
      </c>
      <c r="J19" s="171">
        <v>1676.67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229</v>
      </c>
      <c r="I20" s="114" t="s">
        <v>229</v>
      </c>
      <c r="J20" s="114" t="s">
        <v>229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293</v>
      </c>
      <c r="I21" s="19" t="s">
        <v>293</v>
      </c>
      <c r="J21" s="19" t="s">
        <v>293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1538.91</v>
      </c>
      <c r="I25" s="25">
        <f>ROUND(I19/220*220,2)</f>
        <v>1582.81</v>
      </c>
      <c r="J25" s="25">
        <f>ROUND(J19/220*220,2)</f>
        <v>1676.67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307.78200000000004</v>
      </c>
      <c r="I27" s="36">
        <f>$G$27*(ROUND(I25,2))</f>
        <v>316.56200000000001</v>
      </c>
      <c r="J27" s="36">
        <f>$G$27*(ROUND(J25,2))</f>
        <v>335.33400000000006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1846.69</v>
      </c>
      <c r="I31" s="42">
        <f>ROUND(SUM(I25:I30),2)</f>
        <v>1899.37</v>
      </c>
      <c r="J31" s="42">
        <f>ROUND(SUM(J25:J30),2)</f>
        <v>2012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116.66540000000001</v>
      </c>
      <c r="I34" s="45">
        <f>((ROUND($G$34,2))*(ROUND(2,2))*22)-(0.06*(ROUND(I25,2)))</f>
        <v>114.0314</v>
      </c>
      <c r="J34" s="45">
        <f>((ROUND(5.75,2))*(ROUND(2,2))*22)-(0.06*(ROUND(J25,2)))</f>
        <v>152.3998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184.66900000000001</v>
      </c>
      <c r="I38" s="45">
        <f>I31*7%</f>
        <v>132.95590000000001</v>
      </c>
      <c r="J38" s="45">
        <f>J31*7%</f>
        <v>140.84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751.2</v>
      </c>
      <c r="I40" s="52">
        <f>ROUND(SUM(I34:I39),2)</f>
        <v>696.85</v>
      </c>
      <c r="J40" s="52">
        <f>ROUND(SUM(J34:J39),2)</f>
        <v>769.02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'!G62</f>
        <v>24.67</v>
      </c>
      <c r="I43" s="54">
        <f>H43</f>
        <v>24.67</v>
      </c>
      <c r="J43" s="54">
        <f>I43</f>
        <v>24.67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25.17</v>
      </c>
      <c r="I46" s="58">
        <f>ROUND(SUM(I43:I45),2)</f>
        <v>25.17</v>
      </c>
      <c r="J46" s="58">
        <f>ROUND(SUM(J43:J45),2)</f>
        <v>25.17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369.34</v>
      </c>
      <c r="I50" s="60">
        <f>ROUND(I31*$G$50,2)</f>
        <v>379.87</v>
      </c>
      <c r="J50" s="60">
        <f>ROUND(J31*$G$50,2)</f>
        <v>402.4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27.7</v>
      </c>
      <c r="I51" s="60">
        <f>ROUND(I31*$G$51,2)</f>
        <v>28.49</v>
      </c>
      <c r="J51" s="60">
        <f>ROUND(J31*$G$51,2)</f>
        <v>30.18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(H31*G52)</f>
        <v>18.466900000000003</v>
      </c>
      <c r="I52" s="60">
        <f>(I31*$G$52)</f>
        <v>18.9937</v>
      </c>
      <c r="J52" s="60">
        <f>(J31*$G$52)</f>
        <v>20.12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H31*G53</f>
        <v>3.6933800000000003</v>
      </c>
      <c r="I53" s="60">
        <f>I31*$G$53</f>
        <v>3.79874</v>
      </c>
      <c r="J53" s="60">
        <f>J31*$G$53</f>
        <v>4.024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H31*G54</f>
        <v>46.167250000000003</v>
      </c>
      <c r="I54" s="60">
        <f>I31*$G$54</f>
        <v>47.484250000000003</v>
      </c>
      <c r="J54" s="60">
        <f>J31*$G$54</f>
        <v>50.300000000000004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H31*G55</f>
        <v>147.73520000000002</v>
      </c>
      <c r="I55" s="60">
        <f>I31*$G$55</f>
        <v>151.9496</v>
      </c>
      <c r="J55" s="60">
        <f>J31*$G$55</f>
        <v>160.96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H31*G56</f>
        <v>18.466900000000003</v>
      </c>
      <c r="I56" s="60">
        <f>I31*$G$56</f>
        <v>18.9937</v>
      </c>
      <c r="J56" s="60">
        <f>J31*$G$56</f>
        <v>20.12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H31*G57</f>
        <v>11.08014</v>
      </c>
      <c r="I57" s="60">
        <f>I31*$G$57</f>
        <v>11.39622</v>
      </c>
      <c r="J57" s="60">
        <f>J31*$G$57</f>
        <v>12.072000000000001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642.6497700000001</v>
      </c>
      <c r="I58" s="64">
        <f>SUM(I50:I57)</f>
        <v>660.97621000000004</v>
      </c>
      <c r="J58" s="64">
        <f>SUM(J50:J57)</f>
        <v>700.17600000000004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153.82927699999999</v>
      </c>
      <c r="I61" s="67">
        <f>I31*$G$61</f>
        <v>158.21752099999998</v>
      </c>
      <c r="J61" s="67">
        <f>J31*$G$61</f>
        <v>167.59960000000001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153.82927699999999</v>
      </c>
      <c r="I63" s="64">
        <f>SUM(I61:I62)</f>
        <v>158.21752099999998</v>
      </c>
      <c r="J63" s="64">
        <f>SUM(J61:J62)</f>
        <v>167.59960000000001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H31*G66</f>
        <v>0.68395925925925938</v>
      </c>
      <c r="I66" s="60">
        <f>I31*$G$66</f>
        <v>0.70347037037037041</v>
      </c>
      <c r="J66" s="60">
        <f>J31*$G$66</f>
        <v>0.74518518518518528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H31*G67</f>
        <v>0.23801782222222234</v>
      </c>
      <c r="I67" s="67">
        <f>I31*$G$67</f>
        <v>0.24480768888888899</v>
      </c>
      <c r="J67" s="67">
        <f>J31*$G$67</f>
        <v>0.25932444444444458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H31*G68</f>
        <v>2.3206023613200006</v>
      </c>
      <c r="I68" s="60">
        <f>I31*$G$68</f>
        <v>2.3868015243600005</v>
      </c>
      <c r="J68" s="60">
        <f>J31*$G$68</f>
        <v>2.5283355360000006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SUM(H66:H68)</f>
        <v>3.2425794428014822</v>
      </c>
      <c r="I69" s="74">
        <f>SUM(I66:I68)</f>
        <v>3.3350795836192599</v>
      </c>
      <c r="J69" s="74">
        <f>SUM(J66:J68)</f>
        <v>3.5328451656296305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1.5389083333333335</v>
      </c>
      <c r="I72" s="60">
        <f>I31*$G$72</f>
        <v>1.5828083333333334</v>
      </c>
      <c r="J72" s="60">
        <f>J31*$G$72</f>
        <v>1.6766666666666667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0.12311266666666668</v>
      </c>
      <c r="I73" s="67">
        <f>I31*$G$73</f>
        <v>0.12662466666666666</v>
      </c>
      <c r="J73" s="67">
        <f>J31*$G$73</f>
        <v>0.13413333333333333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59.094080000000005</v>
      </c>
      <c r="I74" s="67">
        <f>I31*$G$74</f>
        <v>60.77984</v>
      </c>
      <c r="J74" s="67">
        <f>J31*$G$74</f>
        <v>64.384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1.292683</v>
      </c>
      <c r="I75" s="60">
        <f>I31*$G$75</f>
        <v>1.3295589999999999</v>
      </c>
      <c r="J75" s="60">
        <f>J31*$G$75</f>
        <v>1.4084000000000001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0.44985368400000014</v>
      </c>
      <c r="I76" s="67">
        <f>I31*$G$76</f>
        <v>0.46268653200000009</v>
      </c>
      <c r="J76" s="67">
        <f>J31*$G$76</f>
        <v>0.49012320000000015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62.498637684000002</v>
      </c>
      <c r="I77" s="64">
        <f>SUM(I72:I76)</f>
        <v>64.281518532000007</v>
      </c>
      <c r="J77" s="64">
        <f>SUM(J72:J76)</f>
        <v>68.0933232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H31*G80</f>
        <v>205.167259</v>
      </c>
      <c r="I80" s="60">
        <f>I31*$G$80</f>
        <v>211.02000699999999</v>
      </c>
      <c r="J80" s="60">
        <f>J31*$G$80</f>
        <v>223.53320000000002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H31*G81</f>
        <v>124.93079452800005</v>
      </c>
      <c r="I81" s="60">
        <f>I31*$G$81</f>
        <v>128.49465974400005</v>
      </c>
      <c r="J81" s="60">
        <f>J31*$G$81</f>
        <v>136.11421440000004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5.5555555555555556E-4</v>
      </c>
      <c r="H82" s="60">
        <f>H31*G82</f>
        <v>1.025938888888889</v>
      </c>
      <c r="I82" s="60">
        <f>I31*$G$82</f>
        <v>1.0552055555555555</v>
      </c>
      <c r="J82" s="60">
        <f>J31*$G$82</f>
        <v>1.1177777777777778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H31*G83</f>
        <v>0</v>
      </c>
      <c r="I83" s="60">
        <f>I31*$G$83</f>
        <v>0</v>
      </c>
      <c r="J83" s="60">
        <f>J31*$G$83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H31*G84</f>
        <v>0.76945416666666666</v>
      </c>
      <c r="I84" s="60">
        <f>I31*$G$84</f>
        <v>0.79140416666666658</v>
      </c>
      <c r="J84" s="60">
        <f>J31*$G$84</f>
        <v>0.83833333333333326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17.170000000000002</v>
      </c>
      <c r="I86" s="60">
        <f>ROUND(I31*$G$86,2)</f>
        <v>17.66</v>
      </c>
      <c r="J86" s="60">
        <f>ROUND(J31*$G$86,2)</f>
        <v>18.71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349.06344658355562</v>
      </c>
      <c r="I87" s="64">
        <f>SUM(I80:I86)</f>
        <v>359.02127646622228</v>
      </c>
      <c r="J87" s="64">
        <f>SUM(J80:J86)</f>
        <v>380.31352551111115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H31*G88</f>
        <v>6.6014242993333339</v>
      </c>
      <c r="I88" s="60">
        <f>I31*$G$88</f>
        <v>6.7897412513333339</v>
      </c>
      <c r="J88" s="60">
        <f>J31*$G$88</f>
        <v>7.1923634666666674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SUM(H87:H88)</f>
        <v>355.66487088288898</v>
      </c>
      <c r="I89" s="74">
        <f>SUM(I87:I88)</f>
        <v>365.81101771755561</v>
      </c>
      <c r="J89" s="74">
        <f>SUM(J87:J88)</f>
        <v>387.50588897777783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642.6497700000001</v>
      </c>
      <c r="I96" s="67">
        <f>I58</f>
        <v>660.97621000000004</v>
      </c>
      <c r="J96" s="67">
        <f>J58</f>
        <v>700.17600000000004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153.82927699999999</v>
      </c>
      <c r="I97" s="89">
        <f>I63</f>
        <v>158.21752099999998</v>
      </c>
      <c r="J97" s="89">
        <f>J63</f>
        <v>167.59960000000001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3.2425794428014822</v>
      </c>
      <c r="I98" s="67">
        <f>I69</f>
        <v>3.3350795836192599</v>
      </c>
      <c r="J98" s="67">
        <f>J69</f>
        <v>3.5328451656296305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62.498637684000002</v>
      </c>
      <c r="I99" s="67">
        <f>I77</f>
        <v>64.281518532000007</v>
      </c>
      <c r="J99" s="67">
        <f>J77</f>
        <v>68.0933232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355.66487088288898</v>
      </c>
      <c r="I100" s="89">
        <f>I89</f>
        <v>365.81101771755561</v>
      </c>
      <c r="J100" s="89">
        <f>J89</f>
        <v>387.50588897777783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1217.8900000000001</v>
      </c>
      <c r="I102" s="91">
        <f>ROUND(SUM(I96:I101),2)</f>
        <v>1252.6199999999999</v>
      </c>
      <c r="J102" s="91">
        <f>ROUND(SUM(J96:J101),2)</f>
        <v>1326.91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38.409999999999997</v>
      </c>
      <c r="I105" s="60">
        <f>ROUND(I125*G105,2)</f>
        <v>38.74</v>
      </c>
      <c r="J105" s="60">
        <f>ROUND(J125*G105,2)</f>
        <v>41.33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1.0707E-2</v>
      </c>
      <c r="H106" s="60">
        <f>ROUND((H125+custos_indiretosM)*G106,2)</f>
        <v>41.54</v>
      </c>
      <c r="I106" s="60">
        <f>ROUND((I125+I105)*G106,2)</f>
        <v>41.89</v>
      </c>
      <c r="J106" s="60">
        <f>ROUND((J125+J105)*G106,2)</f>
        <v>44.7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$H$116*G109</f>
        <v>27.899124247400113</v>
      </c>
      <c r="I109" s="60">
        <f>$I$116*G109</f>
        <v>28.1392008757526</v>
      </c>
      <c r="J109" s="60">
        <f>$J$116*G109</f>
        <v>30.021176792556101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$H$116*G110</f>
        <v>128.76518883415437</v>
      </c>
      <c r="I110" s="60">
        <f>$I$116*G110</f>
        <v>129.87323481116584</v>
      </c>
      <c r="J110" s="60">
        <f>$J$116*G110</f>
        <v>138.55927750410507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$J$116*G111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H116*G113</f>
        <v>214.60864805692395</v>
      </c>
      <c r="I113" s="60">
        <f>I116*$G$113</f>
        <v>216.45539135194309</v>
      </c>
      <c r="J113" s="60">
        <f>J116*$G$113</f>
        <v>230.93212917350849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0.107207</v>
      </c>
      <c r="H114" s="91">
        <f>ROUND(SUM(H105:H113),2)</f>
        <v>451.22</v>
      </c>
      <c r="I114" s="91">
        <f>ROUND(SUM(I105:I113),2)</f>
        <v>455.1</v>
      </c>
      <c r="J114" s="91">
        <f>ROUND(SUM(J105:J113),2)</f>
        <v>485.54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3920.9000000000005</v>
      </c>
      <c r="H116" s="643">
        <f>G116/G117</f>
        <v>4292.172961138479</v>
      </c>
      <c r="I116" s="643">
        <f>(I105+I106+I125)/G117</f>
        <v>4329.1078270388616</v>
      </c>
      <c r="J116" s="643">
        <f>(J105+J106+J125)/G117</f>
        <v>4618.6425834701695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1846.69</v>
      </c>
      <c r="I121" s="103">
        <f>I31</f>
        <v>1899.37</v>
      </c>
      <c r="J121" s="103">
        <f>J31</f>
        <v>2012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751.2</v>
      </c>
      <c r="I122" s="103">
        <f>I40</f>
        <v>696.85</v>
      </c>
      <c r="J122" s="103">
        <f>J40</f>
        <v>769.02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25.17</v>
      </c>
      <c r="I123" s="103">
        <f>I46</f>
        <v>25.17</v>
      </c>
      <c r="J123" s="103">
        <f>J46</f>
        <v>25.17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1217.8900000000001</v>
      </c>
      <c r="I124" s="103">
        <f>I102</f>
        <v>1252.6199999999999</v>
      </c>
      <c r="J124" s="103">
        <f>J102</f>
        <v>1326.91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3840.9500000000007</v>
      </c>
      <c r="I125" s="105">
        <f>SUM(I121:I124)</f>
        <v>3874.0099999999998</v>
      </c>
      <c r="J125" s="105">
        <f>SUM(J121:J124)</f>
        <v>4133.1000000000004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451.22</v>
      </c>
      <c r="I126" s="106">
        <f>I114</f>
        <v>455.1</v>
      </c>
      <c r="J126" s="106">
        <f>J114</f>
        <v>485.54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4292.17</v>
      </c>
      <c r="I127" s="107">
        <f>ROUND(SUM(I125:I126),2)</f>
        <v>4329.1099999999997</v>
      </c>
      <c r="J127" s="107">
        <f>ROUND(SUM(J125:J126),2)</f>
        <v>4618.6400000000003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4328.3500000000004</v>
      </c>
      <c r="J128" s="1">
        <v>4877.28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0.75999999999930878</v>
      </c>
      <c r="J129" s="233">
        <f>J127-J128</f>
        <v>-258.63999999999942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8327A-D3A4-4CE9-B1B9-F84F65B3045E}">
  <sheetPr>
    <tabColor rgb="FF99CCCC"/>
  </sheetPr>
  <dimension ref="A1:W1001"/>
  <sheetViews>
    <sheetView showGridLines="0" topLeftCell="A94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79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287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271</v>
      </c>
      <c r="B15" s="652"/>
      <c r="C15" s="668" t="s">
        <v>173</v>
      </c>
      <c r="D15" s="668"/>
      <c r="E15" s="668"/>
      <c r="F15" s="145" t="s">
        <v>163</v>
      </c>
      <c r="G15" s="654">
        <v>7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Limpeza</v>
      </c>
      <c r="I18" s="15" t="str">
        <f>H18</f>
        <v>Limpeza</v>
      </c>
      <c r="J18" s="15" t="str">
        <f>C15</f>
        <v>Posto de “Servente _ 40h”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1286.03</v>
      </c>
      <c r="I19" s="171">
        <v>1322.72</v>
      </c>
      <c r="J19" s="171">
        <v>1401.16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162</v>
      </c>
      <c r="I20" s="114" t="s">
        <v>162</v>
      </c>
      <c r="J20" s="114" t="s">
        <v>162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161</v>
      </c>
      <c r="I21" s="19" t="s">
        <v>161</v>
      </c>
      <c r="J21" s="19" t="s">
        <v>161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1286.03</v>
      </c>
      <c r="I25" s="25">
        <f>ROUND(I19/220*220,2)</f>
        <v>1322.72</v>
      </c>
      <c r="J25" s="25">
        <f>ROUND(J19/220*220,2)</f>
        <v>1401.16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/>
      <c r="H26" s="32">
        <f>G26*(ROUND(H25,2))</f>
        <v>0</v>
      </c>
      <c r="I26" s="32">
        <f>H26*(ROUND(I25,2))</f>
        <v>0</v>
      </c>
      <c r="J26" s="32">
        <f>I26*(ROUND(J25,2))</f>
        <v>0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>
        <v>0.2</v>
      </c>
      <c r="H27" s="36">
        <f>G27*(ROUND(H25,2))</f>
        <v>257.20600000000002</v>
      </c>
      <c r="I27" s="36">
        <f>G27*(ROUND(I25,2))</f>
        <v>264.54400000000004</v>
      </c>
      <c r="J27" s="36">
        <f>G27*(ROUND(J25,2))</f>
        <v>280.23200000000003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1543.24</v>
      </c>
      <c r="I31" s="42">
        <f>ROUND(SUM(I25:I30),2)</f>
        <v>1587.26</v>
      </c>
      <c r="J31" s="42">
        <f>ROUND(SUM(J25:J30),2)</f>
        <v>1681.39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 t="s">
        <v>43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131.8382</v>
      </c>
      <c r="I34" s="45">
        <f>((ROUND(G34,2))*(ROUND(2,2))*22)-(0.06*(ROUND(I25,2)))</f>
        <v>129.63679999999999</v>
      </c>
      <c r="J34" s="45">
        <f>((ROUND(5.75,2))*(ROUND(2,2))*22)-(0.06*(ROUND(J25,2)))</f>
        <v>168.93039999999999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154.32400000000001</v>
      </c>
      <c r="I38" s="45">
        <f>I31*7%</f>
        <v>111.10820000000001</v>
      </c>
      <c r="J38" s="45">
        <f>J31*7%</f>
        <v>117.69730000000001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347</v>
      </c>
      <c r="C39" s="3"/>
      <c r="D39" s="3"/>
      <c r="E39" s="3"/>
      <c r="F39" s="3"/>
      <c r="G39" s="44"/>
      <c r="H39" s="45"/>
      <c r="I39" s="45"/>
      <c r="J39" s="45">
        <v>200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736.02</v>
      </c>
      <c r="I40" s="52">
        <f>ROUND(SUM(I34:I39),2)</f>
        <v>690.61</v>
      </c>
      <c r="J40" s="52">
        <f>ROUND(SUM(J34:J39),2)</f>
        <v>962.41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308.64999999999998</v>
      </c>
      <c r="I50" s="60">
        <f>ROUND(I31*$G$50,2)</f>
        <v>317.45</v>
      </c>
      <c r="J50" s="60">
        <f>ROUND(J31*$G$50,2)</f>
        <v>336.28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23.15</v>
      </c>
      <c r="I51" s="60">
        <f>ROUND(I31*$G$51,2)</f>
        <v>23.81</v>
      </c>
      <c r="J51" s="60">
        <f>ROUND(J31*$G$51,2)</f>
        <v>25.22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15.43</v>
      </c>
      <c r="I52" s="60">
        <f>ROUND(I31*$G$52,2)</f>
        <v>15.87</v>
      </c>
      <c r="J52" s="60">
        <f>ROUND(J31*$G$52,2)</f>
        <v>16.809999999999999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3.09</v>
      </c>
      <c r="I53" s="60">
        <f>ROUND(I31*$G$53,2)</f>
        <v>3.17</v>
      </c>
      <c r="J53" s="60">
        <f>ROUND(J31*$G$53,2)</f>
        <v>3.36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38.58</v>
      </c>
      <c r="I54" s="60">
        <f>ROUND(I31*$G$54,2)</f>
        <v>39.68</v>
      </c>
      <c r="J54" s="60">
        <f>ROUND(J31*$G$54,2)</f>
        <v>42.03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123.46</v>
      </c>
      <c r="I55" s="60">
        <f>ROUND(I31*$G$55,2)</f>
        <v>126.98</v>
      </c>
      <c r="J55" s="60">
        <f>ROUND(J31*$G$55,2)</f>
        <v>134.51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15.43</v>
      </c>
      <c r="I56" s="60">
        <f>ROUND(I31*$G$56,2)</f>
        <v>15.87</v>
      </c>
      <c r="J56" s="60">
        <f>ROUND(J31*$G$56,2)</f>
        <v>16.809999999999999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9.26</v>
      </c>
      <c r="I57" s="60">
        <f>ROUND(I31*$G$57,2)</f>
        <v>9.52</v>
      </c>
      <c r="J57" s="60">
        <f>ROUND(J31*$G$57,2)</f>
        <v>10.09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537.04999999999984</v>
      </c>
      <c r="I58" s="64">
        <f>SUM(I50:I57)</f>
        <v>552.35</v>
      </c>
      <c r="J58" s="64">
        <f>SUM(J50:J57)</f>
        <v>585.11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128.55189200000001</v>
      </c>
      <c r="I61" s="67">
        <f>I31*$G$61</f>
        <v>132.21875800000001</v>
      </c>
      <c r="J61" s="67">
        <f>J31*$G$61</f>
        <v>140.059787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128.55189200000001</v>
      </c>
      <c r="I63" s="64">
        <f>SUM(I61:I62)</f>
        <v>132.21875800000001</v>
      </c>
      <c r="J63" s="64">
        <f>SUM(J61:J62)</f>
        <v>140.059787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3.7037037037037041E-4</v>
      </c>
      <c r="H66" s="60">
        <f>ROUND(H31*G66,2)</f>
        <v>0.56999999999999995</v>
      </c>
      <c r="I66" s="60">
        <f>ROUND(I31*$G$66,2)</f>
        <v>0.59</v>
      </c>
      <c r="J66" s="60">
        <f>ROUND(J31*$G$66,2)</f>
        <v>0.62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1.2888888888888894E-4</v>
      </c>
      <c r="H67" s="67">
        <f>ROUND(H31*G67,2)</f>
        <v>0.2</v>
      </c>
      <c r="I67" s="67">
        <f>ROUND(I31*$G$67,2)</f>
        <v>0.2</v>
      </c>
      <c r="J67" s="67">
        <f>ROUND(J31*$G$67,2)</f>
        <v>0.22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1.94</v>
      </c>
      <c r="I68" s="60">
        <f>ROUND(I31*$G$68,2)</f>
        <v>1.99</v>
      </c>
      <c r="J68" s="60">
        <f>ROUND(J31*$G$68,2)</f>
        <v>2.11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2.71</v>
      </c>
      <c r="I69" s="74">
        <f>ROUND(SUM(I66:I68),2)</f>
        <v>2.78</v>
      </c>
      <c r="J69" s="74">
        <f>ROUND(SUM(J66:J68),2)</f>
        <v>2.95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1.2860333333333334</v>
      </c>
      <c r="I72" s="60">
        <f>I31*$G$72</f>
        <v>1.3227166666666668</v>
      </c>
      <c r="J72" s="60">
        <f>J31*$G$72</f>
        <v>1.4011583333333335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0.10288266666666668</v>
      </c>
      <c r="I73" s="67">
        <f>I31*$G$73</f>
        <v>0.10581733333333333</v>
      </c>
      <c r="J73" s="67">
        <f>J31*$G$73</f>
        <v>0.11209266666666667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49.383679999999998</v>
      </c>
      <c r="I74" s="67">
        <f>I31*$G$74</f>
        <v>50.792320000000004</v>
      </c>
      <c r="J74" s="67">
        <f>J31*$G$74</f>
        <v>53.804480000000005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1.080268</v>
      </c>
      <c r="I75" s="60">
        <f>I31*$G$75</f>
        <v>1.1110819999999999</v>
      </c>
      <c r="J75" s="60">
        <f>J31*$G$75</f>
        <v>1.176973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0.3759332640000001</v>
      </c>
      <c r="I76" s="67">
        <f>I31*$G$76</f>
        <v>0.38665653600000011</v>
      </c>
      <c r="J76" s="67">
        <f>J31*$G$76</f>
        <v>0.40958660400000013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52.228797263999994</v>
      </c>
      <c r="I77" s="64">
        <f>SUM(I72:I76)</f>
        <v>53.718592536000003</v>
      </c>
      <c r="J77" s="64">
        <f>SUM(J72:J76)</f>
        <v>56.904290603999996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171.45</v>
      </c>
      <c r="I80" s="60">
        <f>ROUND(I31*$G$80,2)</f>
        <v>176.34</v>
      </c>
      <c r="J80" s="60">
        <f>ROUND(J31*$G$80,2)</f>
        <v>186.8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104.4</v>
      </c>
      <c r="I81" s="60">
        <f>ROUND(I31*$G$81,2)</f>
        <v>107.38</v>
      </c>
      <c r="J81" s="60">
        <f>ROUND(J31*$G$81,2)</f>
        <v>113.75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0.86</v>
      </c>
      <c r="I82" s="60">
        <f>ROUND(I31*$G$82,2)</f>
        <v>0.88</v>
      </c>
      <c r="J82" s="60">
        <f>ROUND(J31*$G$82,2)</f>
        <v>0.93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4.1666666666666669E-4</v>
      </c>
      <c r="H84" s="60">
        <f>ROUND(H31*G84,2)</f>
        <v>0.64</v>
      </c>
      <c r="I84" s="60">
        <f>ROUND(I31*$G$84,2)</f>
        <v>0.66</v>
      </c>
      <c r="J84" s="60">
        <f>ROUND(J31*$G$84,2)</f>
        <v>0.7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14.35</v>
      </c>
      <c r="I86" s="60">
        <f>ROUND(I31*$G$86,2)</f>
        <v>14.76</v>
      </c>
      <c r="J86" s="60">
        <f>ROUND(J31*$G$86,2)</f>
        <v>15.64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291.70000000000005</v>
      </c>
      <c r="I87" s="64">
        <f>SUM(I80:I86)</f>
        <v>300.02000000000004</v>
      </c>
      <c r="J87" s="64">
        <f>SUM(J80:J86)</f>
        <v>317.82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5.52</v>
      </c>
      <c r="I88" s="60">
        <f>ROUND(I31*$G$88,2)</f>
        <v>5.67</v>
      </c>
      <c r="J88" s="60">
        <f>ROUND(J31*$G$88,2)</f>
        <v>6.01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297.22000000000003</v>
      </c>
      <c r="I89" s="74">
        <f>ROUND(SUM(I87:I88),2)</f>
        <v>305.69</v>
      </c>
      <c r="J89" s="74">
        <f>ROUND(SUM(J87:J88),2)</f>
        <v>323.83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537.04999999999984</v>
      </c>
      <c r="I96" s="67">
        <f>I58</f>
        <v>552.35</v>
      </c>
      <c r="J96" s="67">
        <f>J58</f>
        <v>585.11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128.55189200000001</v>
      </c>
      <c r="I97" s="89">
        <f>I63</f>
        <v>132.21875800000001</v>
      </c>
      <c r="J97" s="89">
        <f>J63</f>
        <v>140.059787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2.71</v>
      </c>
      <c r="I98" s="67">
        <f>I69</f>
        <v>2.78</v>
      </c>
      <c r="J98" s="67">
        <f>J69</f>
        <v>2.95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52.228797263999994</v>
      </c>
      <c r="I99" s="67">
        <f>I77</f>
        <v>53.718592536000003</v>
      </c>
      <c r="J99" s="67">
        <f>J77</f>
        <v>56.904290603999996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297.22000000000003</v>
      </c>
      <c r="I100" s="89">
        <f>I89</f>
        <v>305.69</v>
      </c>
      <c r="J100" s="89">
        <f>J89</f>
        <v>323.83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1017.76</v>
      </c>
      <c r="I102" s="91">
        <f>ROUND(SUM(I96:I101),2)</f>
        <v>1046.76</v>
      </c>
      <c r="J102" s="91">
        <f>ROUND(SUM(J96:J101),2)</f>
        <v>1108.8499999999999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33.229999999999997</v>
      </c>
      <c r="I105" s="60">
        <f>ROUND(I125*G105,2)</f>
        <v>33.51</v>
      </c>
      <c r="J105" s="60">
        <f>ROUND(J125*G105,2)</f>
        <v>37.79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1.1506000000000001E-2</v>
      </c>
      <c r="H106" s="60">
        <f>ROUND((H125+custos_indiretosM)*G106,2)</f>
        <v>38.619999999999997</v>
      </c>
      <c r="I106" s="60">
        <f>ROUND((I125+I105)*G106,2)</f>
        <v>38.94</v>
      </c>
      <c r="J106" s="60">
        <f>ROUND((J125+J105)*G106,2)</f>
        <v>43.92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24.16</v>
      </c>
      <c r="I109" s="60">
        <f>ROUND($I$116*G109,2)</f>
        <v>24.36</v>
      </c>
      <c r="J109" s="60">
        <f>ROUND($J$116*G109,2)</f>
        <v>27.47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111.5</v>
      </c>
      <c r="I110" s="60">
        <f>ROUND($I$116*G110,2)</f>
        <v>112.43</v>
      </c>
      <c r="J110" s="60">
        <f>ROUND($J$116*G110,2)</f>
        <v>126.79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$I$116*G111</f>
        <v>0</v>
      </c>
      <c r="J111" s="60">
        <f>$I$116*H111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ROUND(H116*G113,2)</f>
        <v>185.83</v>
      </c>
      <c r="I113" s="60">
        <f>ROUND(I116*G113,2)</f>
        <v>187.38</v>
      </c>
      <c r="J113" s="60">
        <f>ROUND(J116*G113,2)</f>
        <v>211.31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0.108006</v>
      </c>
      <c r="H114" s="91">
        <f>ROUND(SUM(H105:H113),2)</f>
        <v>393.34</v>
      </c>
      <c r="I114" s="91">
        <f>ROUND(SUM(I105:I113),2)</f>
        <v>396.62</v>
      </c>
      <c r="J114" s="91">
        <f>ROUND(SUM(J105:J113),2)</f>
        <v>447.28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3395.1600000000003</v>
      </c>
      <c r="H116" s="643">
        <f>G116/G117</f>
        <v>3716.6502463054189</v>
      </c>
      <c r="I116" s="643">
        <f>(I105+I106+I125)/G117</f>
        <v>3747.5314723590586</v>
      </c>
      <c r="J116" s="643">
        <f>(J105+J106+J125)/G117</f>
        <v>4226.2178434592233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1543.24</v>
      </c>
      <c r="I121" s="103">
        <f>I31</f>
        <v>1587.26</v>
      </c>
      <c r="J121" s="103">
        <f>J31</f>
        <v>1681.39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736.02</v>
      </c>
      <c r="I122" s="103">
        <f>I40</f>
        <v>690.61</v>
      </c>
      <c r="J122" s="103">
        <f>J40</f>
        <v>962.41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1017.76</v>
      </c>
      <c r="I124" s="103">
        <f>I102</f>
        <v>1046.76</v>
      </c>
      <c r="J124" s="103">
        <f>J102</f>
        <v>1108.8499999999999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3323.3100000000004</v>
      </c>
      <c r="I125" s="105">
        <f>SUM(I121:I124)</f>
        <v>3350.92</v>
      </c>
      <c r="J125" s="105">
        <f>SUM(J121:J124)</f>
        <v>3778.94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393.34</v>
      </c>
      <c r="I126" s="106">
        <f>I114</f>
        <v>396.62</v>
      </c>
      <c r="J126" s="106">
        <f>J114</f>
        <v>447.28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3716.65</v>
      </c>
      <c r="I127" s="107">
        <f>ROUND(SUM(I125:I126),2)</f>
        <v>3747.54</v>
      </c>
      <c r="J127" s="107">
        <f>ROUND(SUM(J125:J126),2)</f>
        <v>4226.22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3746.89</v>
      </c>
      <c r="J128" s="1">
        <v>4462.88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0.65000000000009095</v>
      </c>
      <c r="J129" s="233">
        <f>J127-J128</f>
        <v>-236.65999999999985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BE87F-3064-46BA-B881-EF4EC3F5BAB0}">
  <sheetPr>
    <tabColor rgb="FF99CCCC"/>
  </sheetPr>
  <dimension ref="A1:W1001"/>
  <sheetViews>
    <sheetView showGridLines="0" topLeftCell="A98" zoomScale="114" zoomScaleNormal="114" workbookViewId="0">
      <selection activeCell="J114" sqref="J114"/>
    </sheetView>
  </sheetViews>
  <sheetFormatPr defaultColWidth="14.42578125" defaultRowHeight="15" customHeight="1" x14ac:dyDescent="0.2"/>
  <cols>
    <col min="1" max="1" width="8.5703125" style="175" customWidth="1"/>
    <col min="2" max="2" width="8.42578125" style="175" customWidth="1"/>
    <col min="3" max="3" width="11.42578125" style="175" customWidth="1"/>
    <col min="4" max="4" width="8.5703125" style="175" customWidth="1"/>
    <col min="5" max="5" width="4.7109375" style="175" customWidth="1"/>
    <col min="6" max="6" width="18.7109375" style="175" customWidth="1"/>
    <col min="7" max="7" width="15.140625" style="175" customWidth="1"/>
    <col min="8" max="8" width="12.42578125" style="175" customWidth="1"/>
    <col min="9" max="9" width="12.42578125" style="231" customWidth="1"/>
    <col min="10" max="10" width="12.42578125" style="489" customWidth="1"/>
    <col min="11" max="14" width="8.5703125" style="175" customWidth="1"/>
    <col min="15" max="23" width="8" style="175" customWidth="1"/>
    <col min="24" max="16384" width="14.42578125" style="175"/>
  </cols>
  <sheetData>
    <row r="1" spans="1:23" ht="14.25" customHeight="1" x14ac:dyDescent="0.2">
      <c r="A1" s="2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4.25" customHeight="1" x14ac:dyDescent="0.2">
      <c r="A2" s="658" t="s">
        <v>12</v>
      </c>
      <c r="B2" s="631"/>
      <c r="C2" s="631"/>
      <c r="D2" s="631"/>
      <c r="E2" s="631"/>
      <c r="F2" s="631"/>
      <c r="G2" s="631"/>
      <c r="H2" s="65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4.25" customHeight="1" x14ac:dyDescent="0.2">
      <c r="A3" s="660" t="s">
        <v>13</v>
      </c>
      <c r="B3" s="625"/>
      <c r="C3" s="625"/>
      <c r="D3" s="625"/>
      <c r="E3" s="625"/>
      <c r="F3" s="625"/>
      <c r="G3" s="625"/>
      <c r="H3" s="66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4.25" customHeight="1" x14ac:dyDescent="0.2">
      <c r="A4" s="176" t="s">
        <v>14</v>
      </c>
      <c r="B4" s="3"/>
      <c r="C4" s="4"/>
      <c r="D4" s="662" t="s">
        <v>160</v>
      </c>
      <c r="E4" s="622"/>
      <c r="F4" s="622"/>
      <c r="G4" s="622"/>
      <c r="H4" s="62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4.25" customHeight="1" x14ac:dyDescent="0.2">
      <c r="A5" s="5" t="s">
        <v>139</v>
      </c>
      <c r="B5" s="6"/>
      <c r="C5" s="7"/>
      <c r="D5" s="657" t="s">
        <v>159</v>
      </c>
      <c r="E5" s="622"/>
      <c r="F5" s="622"/>
      <c r="G5" s="622"/>
      <c r="H5" s="62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4.25" customHeight="1" x14ac:dyDescent="0.2">
      <c r="A6" s="662" t="s">
        <v>218</v>
      </c>
      <c r="B6" s="622"/>
      <c r="C6" s="622"/>
      <c r="D6" s="622"/>
      <c r="E6" s="622"/>
      <c r="F6" s="622"/>
      <c r="G6" s="622"/>
      <c r="H6" s="62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4.25" customHeight="1" x14ac:dyDescent="0.2">
      <c r="A7" s="650" t="s">
        <v>15</v>
      </c>
      <c r="B7" s="622"/>
      <c r="C7" s="622"/>
      <c r="D7" s="622"/>
      <c r="E7" s="622"/>
      <c r="F7" s="622"/>
      <c r="G7" s="622"/>
      <c r="H7" s="62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 x14ac:dyDescent="0.2">
      <c r="A8" s="9" t="s">
        <v>16</v>
      </c>
      <c r="B8" s="1" t="s">
        <v>17</v>
      </c>
      <c r="C8" s="1"/>
      <c r="D8" s="1"/>
      <c r="E8" s="1"/>
      <c r="F8" s="1"/>
      <c r="G8" s="1"/>
      <c r="H8" s="10">
        <v>44614</v>
      </c>
      <c r="I8" s="10"/>
      <c r="J8" s="10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 x14ac:dyDescent="0.25">
      <c r="A9" s="12" t="s">
        <v>10</v>
      </c>
      <c r="B9" s="3" t="s">
        <v>18</v>
      </c>
      <c r="C9" s="3"/>
      <c r="D9" s="3"/>
      <c r="E9" s="3"/>
      <c r="F9" s="3"/>
      <c r="G9" s="4"/>
      <c r="H9" s="179" t="s">
        <v>187</v>
      </c>
      <c r="I9" s="179" t="s">
        <v>187</v>
      </c>
      <c r="J9" s="179" t="s">
        <v>187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4.25" customHeight="1" x14ac:dyDescent="0.2">
      <c r="A10" s="14" t="s">
        <v>11</v>
      </c>
      <c r="B10" s="1" t="s">
        <v>19</v>
      </c>
      <c r="C10" s="1"/>
      <c r="D10" s="1"/>
      <c r="E10" s="1"/>
      <c r="F10" s="1"/>
      <c r="G10" s="1"/>
      <c r="H10" s="143" t="s">
        <v>294</v>
      </c>
      <c r="I10" s="143" t="s">
        <v>307</v>
      </c>
      <c r="J10" s="143" t="s">
        <v>349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4.25" customHeight="1" x14ac:dyDescent="0.2">
      <c r="A11" s="12" t="s">
        <v>20</v>
      </c>
      <c r="B11" s="3" t="s">
        <v>21</v>
      </c>
      <c r="C11" s="3"/>
      <c r="D11" s="3"/>
      <c r="E11" s="3"/>
      <c r="F11" s="3"/>
      <c r="G11" s="4"/>
      <c r="H11" s="143">
        <v>12</v>
      </c>
      <c r="I11" s="143">
        <v>12</v>
      </c>
      <c r="J11" s="143">
        <v>12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4.25" customHeight="1" x14ac:dyDescent="0.2">
      <c r="A12" s="630" t="s">
        <v>22</v>
      </c>
      <c r="B12" s="631"/>
      <c r="C12" s="631"/>
      <c r="D12" s="631"/>
      <c r="E12" s="631"/>
      <c r="F12" s="631"/>
      <c r="G12" s="631"/>
      <c r="H12" s="65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25.5" customHeight="1" x14ac:dyDescent="0.2">
      <c r="A13" s="663" t="s">
        <v>288</v>
      </c>
      <c r="B13" s="622"/>
      <c r="C13" s="632"/>
      <c r="D13" s="632"/>
      <c r="E13" s="632"/>
      <c r="F13" s="622"/>
      <c r="G13" s="622"/>
      <c r="H13" s="62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25.5" customHeight="1" x14ac:dyDescent="0.2">
      <c r="A14" s="621" t="s">
        <v>23</v>
      </c>
      <c r="B14" s="652"/>
      <c r="C14" s="664" t="s">
        <v>24</v>
      </c>
      <c r="D14" s="664"/>
      <c r="E14" s="664"/>
      <c r="F14" s="144" t="s">
        <v>145</v>
      </c>
      <c r="G14" s="665" t="s">
        <v>25</v>
      </c>
      <c r="H14" s="666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3" ht="48" customHeight="1" x14ac:dyDescent="0.2">
      <c r="A15" s="667" t="s">
        <v>261</v>
      </c>
      <c r="B15" s="652"/>
      <c r="C15" s="668" t="s">
        <v>260</v>
      </c>
      <c r="D15" s="668"/>
      <c r="E15" s="668"/>
      <c r="F15" s="145" t="s">
        <v>163</v>
      </c>
      <c r="G15" s="654">
        <v>1</v>
      </c>
      <c r="H15" s="628"/>
      <c r="I15" s="1"/>
      <c r="J15" s="1"/>
      <c r="K15" s="16"/>
      <c r="L15" s="16"/>
      <c r="M15" s="1"/>
      <c r="N15" s="1"/>
      <c r="O15" s="1"/>
      <c r="P15" s="1"/>
      <c r="Q15" s="1"/>
      <c r="R15" s="1"/>
      <c r="S15" s="1"/>
      <c r="T15" s="1"/>
      <c r="U15" s="1"/>
    </row>
    <row r="16" spans="1:23" ht="25.5" customHeight="1" x14ac:dyDescent="0.2">
      <c r="A16" s="629" t="s">
        <v>26</v>
      </c>
      <c r="B16" s="622"/>
      <c r="C16" s="626"/>
      <c r="D16" s="626"/>
      <c r="E16" s="626"/>
      <c r="F16" s="622"/>
      <c r="G16" s="622"/>
      <c r="H16" s="62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4.25" customHeight="1" x14ac:dyDescent="0.2">
      <c r="A17" s="17" t="s">
        <v>27</v>
      </c>
      <c r="B17" s="178"/>
      <c r="C17" s="178"/>
      <c r="D17" s="178"/>
      <c r="E17" s="178"/>
      <c r="F17" s="178"/>
      <c r="G17" s="178"/>
      <c r="H17" s="18"/>
      <c r="I17" s="18"/>
      <c r="J17" s="18"/>
      <c r="K17" s="177"/>
      <c r="L17" s="177"/>
      <c r="M17" s="177"/>
      <c r="N17" s="177"/>
      <c r="O17" s="177"/>
      <c r="P17" s="177"/>
      <c r="Q17" s="177"/>
      <c r="R17" s="177"/>
      <c r="S17" s="177"/>
      <c r="T17" s="177"/>
      <c r="U17" s="177"/>
    </row>
    <row r="18" spans="1:21" ht="14.25" customHeight="1" x14ac:dyDescent="0.2">
      <c r="A18" s="9">
        <v>1</v>
      </c>
      <c r="B18" s="6" t="s">
        <v>28</v>
      </c>
      <c r="C18" s="6"/>
      <c r="D18" s="6"/>
      <c r="E18" s="6"/>
      <c r="F18" s="6"/>
      <c r="G18" s="6"/>
      <c r="H18" s="15" t="str">
        <f>A15</f>
        <v>Zeladoria</v>
      </c>
      <c r="I18" s="15" t="str">
        <f>H18</f>
        <v>Zeladoria</v>
      </c>
      <c r="J18" s="15" t="str">
        <f>I18</f>
        <v>Zeladoria</v>
      </c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</row>
    <row r="19" spans="1:21" ht="14.25" customHeight="1" x14ac:dyDescent="0.2">
      <c r="A19" s="12">
        <v>2</v>
      </c>
      <c r="B19" s="110" t="s">
        <v>29</v>
      </c>
      <c r="C19" s="110"/>
      <c r="D19" s="110"/>
      <c r="E19" s="110"/>
      <c r="F19" s="110"/>
      <c r="G19" s="110"/>
      <c r="H19" s="171">
        <v>1451.04</v>
      </c>
      <c r="I19" s="171">
        <v>1492.43</v>
      </c>
      <c r="J19" s="171">
        <v>1580.93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4.25" customHeight="1" x14ac:dyDescent="0.25">
      <c r="A20" s="109">
        <v>3</v>
      </c>
      <c r="B20" s="111" t="s">
        <v>30</v>
      </c>
      <c r="C20" s="112"/>
      <c r="D20" s="112"/>
      <c r="E20" s="112"/>
      <c r="F20" s="112"/>
      <c r="G20" s="113"/>
      <c r="H20" s="114" t="s">
        <v>230</v>
      </c>
      <c r="I20" s="114" t="s">
        <v>230</v>
      </c>
      <c r="J20" s="114" t="s">
        <v>230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4.25" customHeight="1" x14ac:dyDescent="0.2">
      <c r="A21" s="9">
        <v>4</v>
      </c>
      <c r="B21" s="1" t="s">
        <v>143</v>
      </c>
      <c r="C21" s="1"/>
      <c r="D21" s="1"/>
      <c r="E21" s="1"/>
      <c r="F21" s="1"/>
      <c r="G21" s="1"/>
      <c r="H21" s="19" t="s">
        <v>290</v>
      </c>
      <c r="I21" s="19" t="s">
        <v>290</v>
      </c>
      <c r="J21" s="19" t="s">
        <v>290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4.25" customHeight="1" x14ac:dyDescent="0.2">
      <c r="A22" s="12">
        <v>5</v>
      </c>
      <c r="B22" s="3" t="s">
        <v>31</v>
      </c>
      <c r="C22" s="3"/>
      <c r="D22" s="3"/>
      <c r="E22" s="3"/>
      <c r="F22" s="3"/>
      <c r="G22" s="3"/>
      <c r="H22" s="172">
        <v>44197</v>
      </c>
      <c r="I22" s="172">
        <v>44562</v>
      </c>
      <c r="J22" s="172">
        <v>44927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4.25" customHeight="1" x14ac:dyDescent="0.2">
      <c r="A23" s="650" t="s">
        <v>32</v>
      </c>
      <c r="B23" s="622"/>
      <c r="C23" s="622"/>
      <c r="D23" s="622"/>
      <c r="E23" s="622"/>
      <c r="F23" s="622"/>
      <c r="G23" s="622"/>
      <c r="H23" s="628"/>
      <c r="I23" s="20"/>
      <c r="J23" s="20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14.25" customHeight="1" x14ac:dyDescent="0.2">
      <c r="A24" s="21">
        <v>1</v>
      </c>
      <c r="B24" s="22" t="s">
        <v>33</v>
      </c>
      <c r="C24" s="22"/>
      <c r="D24" s="22"/>
      <c r="E24" s="22"/>
      <c r="F24" s="22"/>
      <c r="G24" s="23" t="s">
        <v>34</v>
      </c>
      <c r="H24" s="21" t="s">
        <v>35</v>
      </c>
      <c r="I24" s="21" t="s">
        <v>35</v>
      </c>
      <c r="J24" s="21" t="s">
        <v>35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4.25" customHeight="1" x14ac:dyDescent="0.2">
      <c r="A25" s="24" t="s">
        <v>16</v>
      </c>
      <c r="B25" s="178" t="s">
        <v>36</v>
      </c>
      <c r="C25" s="178"/>
      <c r="D25" s="178"/>
      <c r="E25" s="178"/>
      <c r="F25" s="178"/>
      <c r="G25" s="11"/>
      <c r="H25" s="25">
        <f>ROUND(H19/220*220,2)</f>
        <v>1451.04</v>
      </c>
      <c r="I25" s="25">
        <f>ROUND(I19/220*220,2)</f>
        <v>1492.43</v>
      </c>
      <c r="J25" s="25">
        <f>ROUND(J19/220*220,2)</f>
        <v>1580.93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4.25" customHeight="1" x14ac:dyDescent="0.2">
      <c r="A26" s="26" t="s">
        <v>10</v>
      </c>
      <c r="B26" s="27" t="s">
        <v>37</v>
      </c>
      <c r="C26" s="28"/>
      <c r="D26" s="28"/>
      <c r="E26" s="29"/>
      <c r="F26" s="30"/>
      <c r="G26" s="31">
        <v>0.3</v>
      </c>
      <c r="H26" s="32">
        <f>G26*(ROUND(H25,2))</f>
        <v>435.31199999999995</v>
      </c>
      <c r="I26" s="32">
        <f>$G$26*(ROUND(I25,2))</f>
        <v>447.72899999999998</v>
      </c>
      <c r="J26" s="32">
        <f>$G$26*(ROUND(J25,2))</f>
        <v>474.279</v>
      </c>
      <c r="K26" s="177"/>
      <c r="L26" s="177"/>
      <c r="M26" s="177"/>
      <c r="N26" s="177"/>
      <c r="O26" s="177"/>
      <c r="P26" s="177"/>
      <c r="Q26" s="177"/>
      <c r="R26" s="177"/>
      <c r="S26" s="177"/>
      <c r="T26" s="177"/>
      <c r="U26" s="177"/>
    </row>
    <row r="27" spans="1:21" ht="14.25" customHeight="1" x14ac:dyDescent="0.2">
      <c r="A27" s="33" t="s">
        <v>11</v>
      </c>
      <c r="B27" s="34" t="s">
        <v>38</v>
      </c>
      <c r="C27" s="34"/>
      <c r="D27" s="34"/>
      <c r="E27" s="34"/>
      <c r="F27" s="30"/>
      <c r="G27" s="35"/>
      <c r="H27" s="36">
        <f>G27*(ROUND(H25,2))</f>
        <v>0</v>
      </c>
      <c r="I27" s="36">
        <f>H27*(ROUND(I25,2))</f>
        <v>0</v>
      </c>
      <c r="J27" s="36">
        <f>I27*(ROUND(J25,2))</f>
        <v>0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4.25" customHeight="1" x14ac:dyDescent="0.2">
      <c r="A28" s="24" t="s">
        <v>154</v>
      </c>
      <c r="B28" s="151" t="s">
        <v>155</v>
      </c>
      <c r="C28" s="151"/>
      <c r="D28" s="151"/>
      <c r="E28" s="151"/>
      <c r="F28" s="30"/>
      <c r="G28" s="35"/>
      <c r="H28" s="152"/>
      <c r="I28" s="152"/>
      <c r="J28" s="152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4.25" customHeight="1" x14ac:dyDescent="0.2">
      <c r="A29" s="26" t="s">
        <v>48</v>
      </c>
      <c r="B29" s="37" t="s">
        <v>144</v>
      </c>
      <c r="C29" s="3"/>
      <c r="D29" s="3"/>
      <c r="E29" s="3"/>
      <c r="F29" s="38"/>
      <c r="G29" s="35"/>
      <c r="H29" s="36"/>
      <c r="I29" s="36"/>
      <c r="J29" s="36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4.25" customHeight="1" x14ac:dyDescent="0.2">
      <c r="A30" s="24" t="s">
        <v>50</v>
      </c>
      <c r="B30" s="165" t="s">
        <v>157</v>
      </c>
      <c r="C30" s="165"/>
      <c r="D30" s="165"/>
      <c r="E30" s="165"/>
      <c r="F30" s="166"/>
      <c r="G30" s="35"/>
      <c r="H30" s="152">
        <f>ROUND((H28+H29)/6,2)</f>
        <v>0</v>
      </c>
      <c r="I30" s="152">
        <f>ROUND((I28+I29)/6,2)</f>
        <v>0</v>
      </c>
      <c r="J30" s="152">
        <f>ROUND((J28+J29)/6,2)</f>
        <v>0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14.25" customHeight="1" x14ac:dyDescent="0.2">
      <c r="A31" s="39" t="s">
        <v>40</v>
      </c>
      <c r="B31" s="40"/>
      <c r="C31" s="40"/>
      <c r="D31" s="40"/>
      <c r="E31" s="40"/>
      <c r="F31" s="40"/>
      <c r="G31" s="41"/>
      <c r="H31" s="42">
        <f>ROUND(SUM(H25:H30),2)</f>
        <v>1886.35</v>
      </c>
      <c r="I31" s="42">
        <f>ROUND(SUM(I25:I30),2)</f>
        <v>1940.16</v>
      </c>
      <c r="J31" s="42">
        <f>ROUND(SUM(J25:J30),2)</f>
        <v>2055.21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4.25" customHeight="1" x14ac:dyDescent="0.2">
      <c r="A32" s="656" t="s">
        <v>41</v>
      </c>
      <c r="B32" s="635"/>
      <c r="C32" s="635"/>
      <c r="D32" s="635"/>
      <c r="E32" s="635"/>
      <c r="F32" s="635"/>
      <c r="G32" s="635"/>
      <c r="H32" s="636"/>
      <c r="I32" s="46"/>
      <c r="J32" s="46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3" ht="14.25" customHeight="1" x14ac:dyDescent="0.2">
      <c r="A33" s="23">
        <v>2</v>
      </c>
      <c r="B33" s="43" t="s">
        <v>42</v>
      </c>
      <c r="C33" s="43"/>
      <c r="D33" s="43"/>
      <c r="E33" s="43"/>
      <c r="F33" s="43"/>
      <c r="G33" s="23">
        <v>4.38</v>
      </c>
      <c r="H33" s="23" t="s">
        <v>35</v>
      </c>
      <c r="I33" s="23" t="s">
        <v>35</v>
      </c>
      <c r="J33" s="23" t="s">
        <v>35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3" ht="14.25" customHeight="1" x14ac:dyDescent="0.2">
      <c r="A34" s="12" t="s">
        <v>16</v>
      </c>
      <c r="B34" s="3" t="s">
        <v>44</v>
      </c>
      <c r="C34" s="3"/>
      <c r="D34" s="3"/>
      <c r="E34" s="3"/>
      <c r="F34" s="3"/>
      <c r="G34" s="173">
        <v>4.75</v>
      </c>
      <c r="H34" s="45">
        <f>((ROUND(G34,2))*(ROUND(2,2))*22)-(0.06*(ROUND(H25,2)))</f>
        <v>121.9376</v>
      </c>
      <c r="I34" s="45">
        <f>((ROUND($G$34,2))*(ROUND(2,2))*22)-(0.06*(ROUND(I25,2)))</f>
        <v>119.4542</v>
      </c>
      <c r="J34" s="45">
        <f>((ROUND(5.75,2))*(ROUND(2,2))*22)-(0.06*(ROUND(J25,2)))</f>
        <v>158.14420000000001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4.25" customHeight="1" x14ac:dyDescent="0.2">
      <c r="A35" s="14" t="s">
        <v>10</v>
      </c>
      <c r="B35" s="177" t="s">
        <v>45</v>
      </c>
      <c r="C35" s="1"/>
      <c r="D35" s="1"/>
      <c r="E35" s="1"/>
      <c r="F35" s="1"/>
      <c r="G35" s="174">
        <v>20.079999999999998</v>
      </c>
      <c r="H35" s="45">
        <f>ROUND(G35,2)*22-(ROUND(G35,2)*22*1%)</f>
        <v>437.3424</v>
      </c>
      <c r="I35" s="45">
        <f>ROUND(20.08,2)*22-(ROUND(20.08,2)*22*1%)</f>
        <v>437.3424</v>
      </c>
      <c r="J35" s="45">
        <f>ROUND(21.27,2)*22-(ROUND(21.27,2)*22*1%)</f>
        <v>463.26060000000001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4.25" customHeight="1" x14ac:dyDescent="0.2">
      <c r="A36" s="12" t="s">
        <v>11</v>
      </c>
      <c r="B36" s="3" t="s">
        <v>46</v>
      </c>
      <c r="C36" s="3"/>
      <c r="D36" s="3"/>
      <c r="E36" s="3"/>
      <c r="F36" s="3"/>
      <c r="G36" s="47"/>
      <c r="H36" s="48">
        <v>11</v>
      </c>
      <c r="I36" s="48">
        <v>11</v>
      </c>
      <c r="J36" s="48">
        <v>11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4.25" customHeight="1" x14ac:dyDescent="0.2">
      <c r="A37" s="12" t="s">
        <v>20</v>
      </c>
      <c r="B37" s="3" t="s">
        <v>47</v>
      </c>
      <c r="C37" s="3"/>
      <c r="D37" s="3"/>
      <c r="E37" s="3"/>
      <c r="F37" s="3"/>
      <c r="G37" s="44">
        <v>18.239999999999998</v>
      </c>
      <c r="H37" s="45">
        <f>(ROUND(G37,2))/12</f>
        <v>1.5199999999999998</v>
      </c>
      <c r="I37" s="45">
        <f>(ROUND(G37,2))/12</f>
        <v>1.5199999999999998</v>
      </c>
      <c r="J37" s="45">
        <f>(ROUND(G37,2))/12</f>
        <v>1.5199999999999998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4.25" customHeight="1" x14ac:dyDescent="0.2">
      <c r="A38" s="12" t="s">
        <v>48</v>
      </c>
      <c r="B38" s="3" t="s">
        <v>49</v>
      </c>
      <c r="C38" s="3"/>
      <c r="D38" s="3"/>
      <c r="E38" s="3"/>
      <c r="F38" s="3"/>
      <c r="G38" s="49"/>
      <c r="H38" s="45">
        <f>salario_remuneracaoM*10%</f>
        <v>188.63499999999999</v>
      </c>
      <c r="I38" s="45">
        <f>I31*7%</f>
        <v>135.81120000000001</v>
      </c>
      <c r="J38" s="45">
        <f>J31*7%</f>
        <v>143.86470000000003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 x14ac:dyDescent="0.2">
      <c r="A39" s="12" t="s">
        <v>50</v>
      </c>
      <c r="B39" s="178" t="s">
        <v>51</v>
      </c>
      <c r="C39" s="3"/>
      <c r="D39" s="3"/>
      <c r="E39" s="3"/>
      <c r="F39" s="3"/>
      <c r="G39" s="44"/>
      <c r="H39" s="45"/>
      <c r="I39" s="45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 x14ac:dyDescent="0.2">
      <c r="A40" s="39" t="s">
        <v>52</v>
      </c>
      <c r="B40" s="50"/>
      <c r="C40" s="51"/>
      <c r="D40" s="51"/>
      <c r="E40" s="51"/>
      <c r="F40" s="51"/>
      <c r="G40" s="50"/>
      <c r="H40" s="52">
        <f>ROUND(SUM(H34:H39),2)</f>
        <v>760.44</v>
      </c>
      <c r="I40" s="52">
        <f>ROUND(SUM(I34:I39),2)</f>
        <v>705.13</v>
      </c>
      <c r="J40" s="52">
        <f>ROUND(SUM(J34:J39),2)</f>
        <v>777.79</v>
      </c>
      <c r="K40" s="1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</row>
    <row r="41" spans="1:23" ht="14.25" customHeight="1" x14ac:dyDescent="0.2">
      <c r="A41" s="650" t="s">
        <v>53</v>
      </c>
      <c r="B41" s="622"/>
      <c r="C41" s="622"/>
      <c r="D41" s="622"/>
      <c r="E41" s="622"/>
      <c r="F41" s="622"/>
      <c r="G41" s="622"/>
      <c r="H41" s="62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 x14ac:dyDescent="0.2">
      <c r="A42" s="23">
        <v>3</v>
      </c>
      <c r="B42" s="43" t="s">
        <v>0</v>
      </c>
      <c r="C42" s="43"/>
      <c r="D42" s="43"/>
      <c r="E42" s="43"/>
      <c r="F42" s="43"/>
      <c r="G42" s="43"/>
      <c r="H42" s="23" t="s">
        <v>35</v>
      </c>
      <c r="I42" s="23" t="s">
        <v>35</v>
      </c>
      <c r="J42" s="23" t="s">
        <v>35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 x14ac:dyDescent="0.2">
      <c r="A43" s="12" t="s">
        <v>16</v>
      </c>
      <c r="B43" s="178" t="s">
        <v>54</v>
      </c>
      <c r="C43" s="3"/>
      <c r="D43" s="3"/>
      <c r="E43" s="3"/>
      <c r="F43" s="3"/>
      <c r="G43" s="53"/>
      <c r="H43" s="54">
        <f>'Insumos diversos '!G19</f>
        <v>25.79</v>
      </c>
      <c r="I43" s="54">
        <f>H43</f>
        <v>25.79</v>
      </c>
      <c r="J43" s="54">
        <f>I43</f>
        <v>25.79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 x14ac:dyDescent="0.2">
      <c r="A44" s="12" t="s">
        <v>10</v>
      </c>
      <c r="B44" s="178" t="s">
        <v>55</v>
      </c>
      <c r="C44" s="3"/>
      <c r="D44" s="3"/>
      <c r="E44" s="3"/>
      <c r="F44" s="3"/>
      <c r="G44" s="53"/>
      <c r="H44" s="54"/>
      <c r="I44" s="54"/>
      <c r="J44" s="5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 x14ac:dyDescent="0.2">
      <c r="A45" s="12" t="s">
        <v>11</v>
      </c>
      <c r="B45" s="3" t="s">
        <v>56</v>
      </c>
      <c r="C45" s="3"/>
      <c r="D45" s="3"/>
      <c r="E45" s="3"/>
      <c r="F45" s="3"/>
      <c r="G45" s="53"/>
      <c r="H45" s="54">
        <f>'Insumos diversos '!G68</f>
        <v>0.5</v>
      </c>
      <c r="I45" s="54">
        <f>H45</f>
        <v>0.5</v>
      </c>
      <c r="J45" s="54">
        <f>I45</f>
        <v>0.5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 x14ac:dyDescent="0.2">
      <c r="A46" s="39" t="s">
        <v>57</v>
      </c>
      <c r="B46" s="50"/>
      <c r="C46" s="56"/>
      <c r="D46" s="56"/>
      <c r="E46" s="56"/>
      <c r="F46" s="56"/>
      <c r="G46" s="57"/>
      <c r="H46" s="58">
        <f>ROUND(SUM(H43:H45),2)</f>
        <v>26.29</v>
      </c>
      <c r="I46" s="58">
        <f>ROUND(SUM(I43:I45),2)</f>
        <v>26.29</v>
      </c>
      <c r="J46" s="58">
        <f>ROUND(SUM(J43:J45),2)</f>
        <v>26.29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 x14ac:dyDescent="0.2">
      <c r="A47" s="650" t="s">
        <v>58</v>
      </c>
      <c r="B47" s="622"/>
      <c r="C47" s="622"/>
      <c r="D47" s="622"/>
      <c r="E47" s="622"/>
      <c r="F47" s="622"/>
      <c r="G47" s="622"/>
      <c r="H47" s="628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 x14ac:dyDescent="0.2">
      <c r="A48" s="629" t="s">
        <v>59</v>
      </c>
      <c r="B48" s="622"/>
      <c r="C48" s="622"/>
      <c r="D48" s="622"/>
      <c r="E48" s="622"/>
      <c r="F48" s="622"/>
      <c r="G48" s="622"/>
      <c r="H48" s="62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 x14ac:dyDescent="0.2">
      <c r="A49" s="21" t="s">
        <v>60</v>
      </c>
      <c r="B49" s="59" t="s">
        <v>61</v>
      </c>
      <c r="C49" s="22"/>
      <c r="D49" s="22"/>
      <c r="E49" s="22"/>
      <c r="F49" s="22"/>
      <c r="G49" s="23" t="s">
        <v>34</v>
      </c>
      <c r="H49" s="21" t="s">
        <v>35</v>
      </c>
      <c r="I49" s="21" t="s">
        <v>35</v>
      </c>
      <c r="J49" s="21" t="s">
        <v>35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 x14ac:dyDescent="0.2">
      <c r="A50" s="12" t="s">
        <v>16</v>
      </c>
      <c r="B50" s="3" t="s">
        <v>62</v>
      </c>
      <c r="C50" s="3"/>
      <c r="D50" s="3"/>
      <c r="E50" s="3"/>
      <c r="F50" s="3"/>
      <c r="G50" s="8">
        <v>0.2</v>
      </c>
      <c r="H50" s="60">
        <f>ROUND(H31*G50,2)</f>
        <v>377.27</v>
      </c>
      <c r="I50" s="60">
        <f>ROUND(I31*$G$50,2)</f>
        <v>388.03</v>
      </c>
      <c r="J50" s="60">
        <f>ROUND(J31*$G$50,2)</f>
        <v>411.04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 x14ac:dyDescent="0.2">
      <c r="A51" s="14" t="s">
        <v>10</v>
      </c>
      <c r="B51" s="1" t="s">
        <v>63</v>
      </c>
      <c r="C51" s="1"/>
      <c r="D51" s="1"/>
      <c r="E51" s="1"/>
      <c r="F51" s="1"/>
      <c r="G51" s="8">
        <v>1.4999999999999999E-2</v>
      </c>
      <c r="H51" s="60">
        <f>ROUND(H31*G51,2)</f>
        <v>28.3</v>
      </c>
      <c r="I51" s="60">
        <f>ROUND(I31*$G$51,2)</f>
        <v>29.1</v>
      </c>
      <c r="J51" s="60">
        <f>ROUND(J31*$G$51,2)</f>
        <v>30.83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 x14ac:dyDescent="0.2">
      <c r="A52" s="12" t="s">
        <v>11</v>
      </c>
      <c r="B52" s="3" t="s">
        <v>64</v>
      </c>
      <c r="C52" s="3"/>
      <c r="D52" s="3"/>
      <c r="E52" s="3"/>
      <c r="F52" s="3"/>
      <c r="G52" s="8">
        <v>0.01</v>
      </c>
      <c r="H52" s="60">
        <f>ROUND(H31*G52,2)</f>
        <v>18.86</v>
      </c>
      <c r="I52" s="60">
        <f>ROUND(I31*$G$52,2)</f>
        <v>19.399999999999999</v>
      </c>
      <c r="J52" s="60">
        <f>ROUND(J31*$G$52,2)</f>
        <v>20.55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 x14ac:dyDescent="0.2">
      <c r="A53" s="14" t="s">
        <v>20</v>
      </c>
      <c r="B53" s="1" t="s">
        <v>65</v>
      </c>
      <c r="C53" s="1"/>
      <c r="D53" s="1"/>
      <c r="E53" s="1"/>
      <c r="F53" s="1"/>
      <c r="G53" s="8">
        <v>2E-3</v>
      </c>
      <c r="H53" s="60">
        <f>ROUND(H31*G53,2)</f>
        <v>3.77</v>
      </c>
      <c r="I53" s="60">
        <f>ROUND(I31*$G$53,2)</f>
        <v>3.88</v>
      </c>
      <c r="J53" s="60">
        <f>ROUND(J31*$G$53,2)</f>
        <v>4.1100000000000003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 x14ac:dyDescent="0.2">
      <c r="A54" s="12" t="s">
        <v>48</v>
      </c>
      <c r="B54" s="178" t="s">
        <v>66</v>
      </c>
      <c r="C54" s="3"/>
      <c r="D54" s="3"/>
      <c r="E54" s="3"/>
      <c r="F54" s="3"/>
      <c r="G54" s="8">
        <v>2.5000000000000001E-2</v>
      </c>
      <c r="H54" s="60">
        <f>ROUND(H31*G54,2)</f>
        <v>47.16</v>
      </c>
      <c r="I54" s="60">
        <f>ROUND(I31*$G$54,2)</f>
        <v>48.5</v>
      </c>
      <c r="J54" s="60">
        <f>ROUND(J31*$G$54,2)</f>
        <v>51.38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 x14ac:dyDescent="0.2">
      <c r="A55" s="14" t="s">
        <v>50</v>
      </c>
      <c r="B55" s="1" t="s">
        <v>67</v>
      </c>
      <c r="C55" s="1"/>
      <c r="D55" s="1"/>
      <c r="E55" s="1"/>
      <c r="F55" s="1"/>
      <c r="G55" s="8">
        <v>0.08</v>
      </c>
      <c r="H55" s="60">
        <f>ROUND(H31*G55,2)</f>
        <v>150.91</v>
      </c>
      <c r="I55" s="60">
        <f>ROUND(I31*$G$55,2)</f>
        <v>155.21</v>
      </c>
      <c r="J55" s="60">
        <f>ROUND(J31*$G$55,2)</f>
        <v>164.42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 x14ac:dyDescent="0.2">
      <c r="A56" s="12" t="s">
        <v>68</v>
      </c>
      <c r="B56" s="61" t="s">
        <v>69</v>
      </c>
      <c r="C56" s="3"/>
      <c r="D56" s="3"/>
      <c r="E56" s="3"/>
      <c r="F56" s="3"/>
      <c r="G56" s="8">
        <v>0.01</v>
      </c>
      <c r="H56" s="60">
        <f>ROUND(H31*G56,2)</f>
        <v>18.86</v>
      </c>
      <c r="I56" s="60">
        <f>ROUND(I31*$G$56,2)</f>
        <v>19.399999999999999</v>
      </c>
      <c r="J56" s="60">
        <f>ROUND(J31*$G$56,2)</f>
        <v>20.55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 x14ac:dyDescent="0.2">
      <c r="A57" s="14" t="s">
        <v>70</v>
      </c>
      <c r="B57" s="1" t="s">
        <v>71</v>
      </c>
      <c r="C57" s="1"/>
      <c r="D57" s="1"/>
      <c r="E57" s="1"/>
      <c r="F57" s="1"/>
      <c r="G57" s="8">
        <v>6.0000000000000001E-3</v>
      </c>
      <c r="H57" s="60">
        <f>ROUND(H31*G57,2)</f>
        <v>11.32</v>
      </c>
      <c r="I57" s="60">
        <f>ROUND(I31*$G$57,2)</f>
        <v>11.64</v>
      </c>
      <c r="J57" s="60">
        <f>ROUND(J31*$G$57,2)</f>
        <v>12.33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 x14ac:dyDescent="0.2">
      <c r="A58" s="646" t="s">
        <v>72</v>
      </c>
      <c r="B58" s="622"/>
      <c r="C58" s="62"/>
      <c r="D58" s="62"/>
      <c r="E58" s="62"/>
      <c r="F58" s="62"/>
      <c r="G58" s="63">
        <f>SUM(G50:G57)</f>
        <v>0.34800000000000009</v>
      </c>
      <c r="H58" s="64">
        <f>SUM(H50:H57)</f>
        <v>656.45</v>
      </c>
      <c r="I58" s="64">
        <f>SUM(I50:I57)</f>
        <v>675.16</v>
      </c>
      <c r="J58" s="64">
        <f>SUM(J50:J57)</f>
        <v>715.21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 x14ac:dyDescent="0.2">
      <c r="A59" s="634" t="s">
        <v>73</v>
      </c>
      <c r="B59" s="635"/>
      <c r="C59" s="635"/>
      <c r="D59" s="635"/>
      <c r="E59" s="635"/>
      <c r="F59" s="635"/>
      <c r="G59" s="635"/>
      <c r="H59" s="63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25.5" customHeight="1" x14ac:dyDescent="0.2">
      <c r="A60" s="23" t="s">
        <v>74</v>
      </c>
      <c r="B60" s="65" t="s">
        <v>75</v>
      </c>
      <c r="C60" s="43"/>
      <c r="D60" s="43"/>
      <c r="E60" s="43"/>
      <c r="F60" s="43"/>
      <c r="G60" s="23" t="s">
        <v>34</v>
      </c>
      <c r="H60" s="23" t="s">
        <v>35</v>
      </c>
      <c r="I60" s="23" t="s">
        <v>35</v>
      </c>
      <c r="J60" s="23" t="s">
        <v>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 x14ac:dyDescent="0.2">
      <c r="A61" s="12" t="s">
        <v>16</v>
      </c>
      <c r="B61" s="178" t="s">
        <v>76</v>
      </c>
      <c r="C61" s="3"/>
      <c r="D61" s="3"/>
      <c r="E61" s="3"/>
      <c r="F61" s="3"/>
      <c r="G61" s="66">
        <v>8.3299999999999999E-2</v>
      </c>
      <c r="H61" s="67">
        <f>H31*G61</f>
        <v>157.13295499999998</v>
      </c>
      <c r="I61" s="67">
        <f>I31*$G$61</f>
        <v>161.61532800000001</v>
      </c>
      <c r="J61" s="67">
        <f>J31*$G$61</f>
        <v>171.198993</v>
      </c>
      <c r="K61" s="5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 x14ac:dyDescent="0.2">
      <c r="A62" s="68" t="s">
        <v>10</v>
      </c>
      <c r="B62" s="655" t="s">
        <v>77</v>
      </c>
      <c r="C62" s="620"/>
      <c r="D62" s="620"/>
      <c r="E62" s="620"/>
      <c r="F62" s="620"/>
      <c r="G62" s="69">
        <v>0</v>
      </c>
      <c r="H62" s="60">
        <v>0</v>
      </c>
      <c r="I62" s="60">
        <v>0</v>
      </c>
      <c r="J62" s="60">
        <v>0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 x14ac:dyDescent="0.2">
      <c r="A63" s="646" t="s">
        <v>72</v>
      </c>
      <c r="B63" s="622"/>
      <c r="C63" s="62"/>
      <c r="D63" s="62"/>
      <c r="E63" s="62"/>
      <c r="F63" s="62"/>
      <c r="G63" s="71">
        <f>SUM(G61:G62)</f>
        <v>8.3299999999999999E-2</v>
      </c>
      <c r="H63" s="64">
        <f>SUM(H61:H62)</f>
        <v>157.13295499999998</v>
      </c>
      <c r="I63" s="64">
        <f>SUM(I61:I62)</f>
        <v>161.61532800000001</v>
      </c>
      <c r="J63" s="64">
        <f>SUM(J61:J62)</f>
        <v>171.198993</v>
      </c>
      <c r="K63" s="7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 x14ac:dyDescent="0.2">
      <c r="A64" s="634" t="s">
        <v>78</v>
      </c>
      <c r="B64" s="635"/>
      <c r="C64" s="635"/>
      <c r="D64" s="635"/>
      <c r="E64" s="635"/>
      <c r="F64" s="635"/>
      <c r="G64" s="635"/>
      <c r="H64" s="636"/>
      <c r="I64" s="72"/>
      <c r="J64" s="7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25.5" customHeight="1" x14ac:dyDescent="0.2">
      <c r="A65" s="21" t="s">
        <v>79</v>
      </c>
      <c r="B65" s="22" t="s">
        <v>80</v>
      </c>
      <c r="C65" s="22"/>
      <c r="D65" s="22"/>
      <c r="E65" s="22"/>
      <c r="F65" s="22"/>
      <c r="G65" s="23" t="s">
        <v>34</v>
      </c>
      <c r="H65" s="21" t="s">
        <v>35</v>
      </c>
      <c r="I65" s="21" t="s">
        <v>35</v>
      </c>
      <c r="J65" s="21" t="s">
        <v>35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8.75" customHeight="1" x14ac:dyDescent="0.2">
      <c r="A66" s="12" t="s">
        <v>16</v>
      </c>
      <c r="B66" s="178" t="s">
        <v>81</v>
      </c>
      <c r="C66" s="3"/>
      <c r="D66" s="3"/>
      <c r="E66" s="3"/>
      <c r="F66" s="3"/>
      <c r="G66" s="11">
        <f>(((H31+H31/3)*(4/12)/12)*(ROUND(0.5%,2)))/H31</f>
        <v>3.7037037037037035E-4</v>
      </c>
      <c r="H66" s="60">
        <f>ROUND(H31*G66,2)</f>
        <v>0.7</v>
      </c>
      <c r="I66" s="60">
        <f>ROUND(I31*$G$66,2)</f>
        <v>0.72</v>
      </c>
      <c r="J66" s="60">
        <f>ROUND(J31*$G$66,2)</f>
        <v>0.76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 x14ac:dyDescent="0.2">
      <c r="A67" s="12" t="s">
        <v>10</v>
      </c>
      <c r="B67" s="647" t="s">
        <v>82</v>
      </c>
      <c r="C67" s="622"/>
      <c r="D67" s="622"/>
      <c r="E67" s="622"/>
      <c r="F67" s="628"/>
      <c r="G67" s="69">
        <f>G58*G66</f>
        <v>1.2888888888888892E-4</v>
      </c>
      <c r="H67" s="67">
        <f>ROUND(H31*G67,2)</f>
        <v>0.24</v>
      </c>
      <c r="I67" s="67">
        <f>ROUND(I31*$G$67,2)</f>
        <v>0.25</v>
      </c>
      <c r="J67" s="67">
        <f>ROUND(J31*$G$67,2)</f>
        <v>0.26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 x14ac:dyDescent="0.2">
      <c r="A68" s="12" t="s">
        <v>11</v>
      </c>
      <c r="B68" s="647" t="s">
        <v>83</v>
      </c>
      <c r="C68" s="622"/>
      <c r="D68" s="622"/>
      <c r="E68" s="622"/>
      <c r="F68" s="628"/>
      <c r="G68" s="11">
        <f>(((H31+H61)*(4/12)*(ROUND(0.5%,2)))*G58)/H31</f>
        <v>1.2566280000000003E-3</v>
      </c>
      <c r="H68" s="60">
        <f>ROUND(H31*G68,2)</f>
        <v>2.37</v>
      </c>
      <c r="I68" s="60">
        <f>ROUND(I31*$G$68,2)</f>
        <v>2.44</v>
      </c>
      <c r="J68" s="60">
        <f>ROUND(J31*$G$68,2)</f>
        <v>2.58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 x14ac:dyDescent="0.2">
      <c r="A69" s="648" t="s">
        <v>72</v>
      </c>
      <c r="B69" s="641"/>
      <c r="C69" s="73"/>
      <c r="D69" s="73"/>
      <c r="E69" s="73"/>
      <c r="F69" s="73"/>
      <c r="G69" s="71">
        <f>SUM(G66:G68)</f>
        <v>1.7558872592592597E-3</v>
      </c>
      <c r="H69" s="74">
        <f>ROUND(SUM(H66:H68),2)</f>
        <v>3.31</v>
      </c>
      <c r="I69" s="74">
        <f>ROUND(SUM(I66:I68),2)</f>
        <v>3.41</v>
      </c>
      <c r="J69" s="74">
        <f>ROUND(SUM(J66:J68),2)</f>
        <v>3.6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 x14ac:dyDescent="0.2">
      <c r="A70" s="634" t="s">
        <v>84</v>
      </c>
      <c r="B70" s="635"/>
      <c r="C70" s="635"/>
      <c r="D70" s="635"/>
      <c r="E70" s="635"/>
      <c r="F70" s="635"/>
      <c r="G70" s="635"/>
      <c r="H70" s="636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 x14ac:dyDescent="0.2">
      <c r="A71" s="21" t="s">
        <v>85</v>
      </c>
      <c r="B71" s="22" t="s">
        <v>86</v>
      </c>
      <c r="C71" s="22"/>
      <c r="D71" s="22"/>
      <c r="E71" s="22"/>
      <c r="F71" s="22"/>
      <c r="G71" s="23" t="s">
        <v>34</v>
      </c>
      <c r="H71" s="21" t="s">
        <v>35</v>
      </c>
      <c r="I71" s="21" t="s">
        <v>35</v>
      </c>
      <c r="J71" s="21" t="s">
        <v>35</v>
      </c>
      <c r="K71" s="1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</row>
    <row r="72" spans="1:23" ht="25.5" customHeight="1" x14ac:dyDescent="0.2">
      <c r="A72" s="12" t="s">
        <v>16</v>
      </c>
      <c r="B72" s="178" t="s">
        <v>87</v>
      </c>
      <c r="C72" s="3"/>
      <c r="D72" s="3"/>
      <c r="E72" s="3"/>
      <c r="F72" s="3"/>
      <c r="G72" s="49">
        <f>((H31/12)*(ROUND(0.5%,2)))/H31</f>
        <v>8.3333333333333339E-4</v>
      </c>
      <c r="H72" s="60">
        <f>H31*G72</f>
        <v>1.5719583333333333</v>
      </c>
      <c r="I72" s="60">
        <f>I31*$G$72</f>
        <v>1.6168000000000002</v>
      </c>
      <c r="J72" s="60">
        <f>J31*$G$72</f>
        <v>1.7126750000000002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 x14ac:dyDescent="0.2">
      <c r="A73" s="12" t="s">
        <v>10</v>
      </c>
      <c r="B73" s="17" t="s">
        <v>88</v>
      </c>
      <c r="C73" s="75"/>
      <c r="D73" s="75"/>
      <c r="E73" s="75"/>
      <c r="F73" s="75"/>
      <c r="G73" s="76">
        <f>G55*G72</f>
        <v>6.666666666666667E-5</v>
      </c>
      <c r="H73" s="67">
        <f>H31*G73</f>
        <v>0.12575666666666666</v>
      </c>
      <c r="I73" s="67">
        <f>I31*$G$73</f>
        <v>0.12934400000000001</v>
      </c>
      <c r="J73" s="67">
        <f>J31*$G$73</f>
        <v>0.137014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25.5" customHeight="1" x14ac:dyDescent="0.2">
      <c r="A74" s="14" t="s">
        <v>11</v>
      </c>
      <c r="B74" s="647" t="s">
        <v>89</v>
      </c>
      <c r="C74" s="622"/>
      <c r="D74" s="622"/>
      <c r="E74" s="622"/>
      <c r="F74" s="628"/>
      <c r="G74" s="77">
        <v>3.2000000000000001E-2</v>
      </c>
      <c r="H74" s="67">
        <f>H31*G74</f>
        <v>60.363199999999999</v>
      </c>
      <c r="I74" s="67">
        <f>I31*$G$74</f>
        <v>62.085120000000003</v>
      </c>
      <c r="J74" s="67">
        <f>J31*$G$74</f>
        <v>65.766720000000007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 x14ac:dyDescent="0.2">
      <c r="A75" s="24" t="s">
        <v>20</v>
      </c>
      <c r="B75" s="17" t="s">
        <v>90</v>
      </c>
      <c r="C75" s="178"/>
      <c r="D75" s="178"/>
      <c r="E75" s="178"/>
      <c r="F75" s="178"/>
      <c r="G75" s="78">
        <v>6.9999999999999999E-4</v>
      </c>
      <c r="H75" s="60">
        <f>H31*G75</f>
        <v>1.3204449999999999</v>
      </c>
      <c r="I75" s="60">
        <f>I31*$G$75</f>
        <v>1.358112</v>
      </c>
      <c r="J75" s="60">
        <f>J31*$G$75</f>
        <v>1.438647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 x14ac:dyDescent="0.2">
      <c r="A76" s="12" t="s">
        <v>48</v>
      </c>
      <c r="B76" s="647" t="s">
        <v>91</v>
      </c>
      <c r="C76" s="622"/>
      <c r="D76" s="622"/>
      <c r="E76" s="622"/>
      <c r="F76" s="628"/>
      <c r="G76" s="76">
        <f>G58*G75</f>
        <v>2.4360000000000007E-4</v>
      </c>
      <c r="H76" s="67">
        <f>H31*G76</f>
        <v>0.45951486000000008</v>
      </c>
      <c r="I76" s="67">
        <f>I31*$G$76</f>
        <v>0.47262297600000014</v>
      </c>
      <c r="J76" s="67">
        <f>J31*$G$76</f>
        <v>0.50064915600000015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 x14ac:dyDescent="0.2">
      <c r="A77" s="646" t="s">
        <v>72</v>
      </c>
      <c r="B77" s="622"/>
      <c r="C77" s="62"/>
      <c r="D77" s="62"/>
      <c r="E77" s="62"/>
      <c r="F77" s="62"/>
      <c r="G77" s="63">
        <f>SUM(G72:G76)</f>
        <v>3.3843600000000001E-2</v>
      </c>
      <c r="H77" s="64">
        <f>SUM(H72:H76)</f>
        <v>63.84087486</v>
      </c>
      <c r="I77" s="64">
        <f>SUM(I72:I76)</f>
        <v>65.661998976000007</v>
      </c>
      <c r="J77" s="64">
        <f>SUM(J72:J76)</f>
        <v>69.555705156000002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 x14ac:dyDescent="0.2">
      <c r="A78" s="634" t="s">
        <v>92</v>
      </c>
      <c r="B78" s="635"/>
      <c r="C78" s="635"/>
      <c r="D78" s="635"/>
      <c r="E78" s="635"/>
      <c r="F78" s="635"/>
      <c r="G78" s="635"/>
      <c r="H78" s="636"/>
      <c r="I78" s="177"/>
      <c r="J78" s="488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</row>
    <row r="79" spans="1:23" ht="25.5" customHeight="1" x14ac:dyDescent="0.2">
      <c r="A79" s="79" t="s">
        <v>93</v>
      </c>
      <c r="B79" s="649" t="s">
        <v>94</v>
      </c>
      <c r="C79" s="622"/>
      <c r="D79" s="622"/>
      <c r="E79" s="622"/>
      <c r="F79" s="628"/>
      <c r="G79" s="23" t="s">
        <v>34</v>
      </c>
      <c r="H79" s="79" t="s">
        <v>35</v>
      </c>
      <c r="I79" s="79" t="s">
        <v>35</v>
      </c>
      <c r="J79" s="79" t="s">
        <v>35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21.75" customHeight="1" x14ac:dyDescent="0.2">
      <c r="A80" s="12" t="s">
        <v>16</v>
      </c>
      <c r="B80" s="3" t="s">
        <v>95</v>
      </c>
      <c r="C80" s="3"/>
      <c r="D80" s="3"/>
      <c r="E80" s="3"/>
      <c r="F80" s="3"/>
      <c r="G80" s="76">
        <v>0.1111</v>
      </c>
      <c r="H80" s="60">
        <f>ROUND(H31*G80,2)</f>
        <v>209.57</v>
      </c>
      <c r="I80" s="60">
        <f>ROUND(I31*$G$80,2)</f>
        <v>215.55</v>
      </c>
      <c r="J80" s="60">
        <f>ROUND(J31*$G$80,2)</f>
        <v>228.33</v>
      </c>
      <c r="K80" s="70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 x14ac:dyDescent="0.2">
      <c r="A81" s="80" t="s">
        <v>10</v>
      </c>
      <c r="B81" s="653" t="s">
        <v>96</v>
      </c>
      <c r="C81" s="622"/>
      <c r="D81" s="622"/>
      <c r="E81" s="622"/>
      <c r="F81" s="628"/>
      <c r="G81" s="81">
        <f>G58*(G61+G80)</f>
        <v>6.7651200000000022E-2</v>
      </c>
      <c r="H81" s="60">
        <f>ROUND(H31*G81,2)</f>
        <v>127.61</v>
      </c>
      <c r="I81" s="60">
        <f>ROUND(I31*$G$81,2)</f>
        <v>131.25</v>
      </c>
      <c r="J81" s="60">
        <f>ROUND(J31*$G$81,2)</f>
        <v>139.04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 x14ac:dyDescent="0.2">
      <c r="A82" s="14" t="s">
        <v>11</v>
      </c>
      <c r="B82" s="1" t="s">
        <v>97</v>
      </c>
      <c r="C82" s="1"/>
      <c r="D82" s="1"/>
      <c r="E82" s="1"/>
      <c r="F82" s="1"/>
      <c r="G82" s="82">
        <f>(((H31/30)/12)*(ROUND(0.2,2)))/H31</f>
        <v>5.5555555555555566E-4</v>
      </c>
      <c r="H82" s="60">
        <f>ROUND(H31*G82,2)</f>
        <v>1.05</v>
      </c>
      <c r="I82" s="60">
        <f>ROUND(I31*$G$82,2)</f>
        <v>1.08</v>
      </c>
      <c r="J82" s="60">
        <f>ROUND(J31*$G$82,2)</f>
        <v>1.1399999999999999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 x14ac:dyDescent="0.2">
      <c r="A83" s="12" t="s">
        <v>20</v>
      </c>
      <c r="B83" s="178" t="s">
        <v>98</v>
      </c>
      <c r="C83" s="3"/>
      <c r="D83" s="3"/>
      <c r="E83" s="3"/>
      <c r="F83" s="3"/>
      <c r="G83" s="83">
        <f>(((H31/30)/12)*5*(ROUND(0.04%,2)))/H31</f>
        <v>0</v>
      </c>
      <c r="H83" s="60">
        <f>ROUND(H31*G83,2)</f>
        <v>0</v>
      </c>
      <c r="I83" s="60">
        <f>ROUND(I31*$G$83,2)</f>
        <v>0</v>
      </c>
      <c r="J83" s="60">
        <f>ROUND(J31*$G$83,2)</f>
        <v>0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 x14ac:dyDescent="0.2">
      <c r="A84" s="12" t="s">
        <v>48</v>
      </c>
      <c r="B84" s="3" t="s">
        <v>99</v>
      </c>
      <c r="C84" s="3"/>
      <c r="D84" s="3"/>
      <c r="E84" s="3"/>
      <c r="F84" s="3"/>
      <c r="G84" s="82">
        <f>(((H31/30)/12)*(ROUND(0.15,2)))/H31</f>
        <v>4.1666666666666664E-4</v>
      </c>
      <c r="H84" s="60">
        <f>ROUND(H31*G84,2)</f>
        <v>0.79</v>
      </c>
      <c r="I84" s="60">
        <f>ROUND(I31*$G$84,2)</f>
        <v>0.81</v>
      </c>
      <c r="J84" s="60">
        <f>ROUND(J31*$G$84,2)</f>
        <v>0.86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 x14ac:dyDescent="0.2">
      <c r="A85" s="12" t="s">
        <v>50</v>
      </c>
      <c r="B85" s="178" t="s">
        <v>100</v>
      </c>
      <c r="C85" s="3"/>
      <c r="D85" s="3"/>
      <c r="E85" s="3"/>
      <c r="F85" s="3"/>
      <c r="G85" s="82">
        <f>(((H31/30)/12)*15*(ROUND(0.2%,2)))/H31</f>
        <v>0</v>
      </c>
      <c r="H85" s="60">
        <f>H31*G85</f>
        <v>0</v>
      </c>
      <c r="I85" s="60">
        <f>I31*$G$85</f>
        <v>0</v>
      </c>
      <c r="J85" s="60">
        <f>J31*$G$85</f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25.5" customHeight="1" x14ac:dyDescent="0.2">
      <c r="A86" s="12" t="s">
        <v>68</v>
      </c>
      <c r="B86" s="3" t="s">
        <v>296</v>
      </c>
      <c r="C86" s="3"/>
      <c r="D86" s="3"/>
      <c r="E86" s="3"/>
      <c r="F86" s="3"/>
      <c r="G86" s="76">
        <v>9.2999999999999992E-3</v>
      </c>
      <c r="H86" s="60">
        <f>ROUND(H31*G86,2)</f>
        <v>17.54</v>
      </c>
      <c r="I86" s="60">
        <f>ROUND(I31*$G$86,2)</f>
        <v>18.04</v>
      </c>
      <c r="J86" s="60">
        <f>ROUND(J31*$G$86,2)</f>
        <v>19.11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 x14ac:dyDescent="0.2">
      <c r="A87" s="646" t="s">
        <v>101</v>
      </c>
      <c r="B87" s="622"/>
      <c r="C87" s="62"/>
      <c r="D87" s="62"/>
      <c r="E87" s="62"/>
      <c r="F87" s="62"/>
      <c r="G87" s="63"/>
      <c r="H87" s="64">
        <f>SUM(H80:H86)</f>
        <v>356.56000000000006</v>
      </c>
      <c r="I87" s="64">
        <f>SUM(I80:I86)</f>
        <v>366.73</v>
      </c>
      <c r="J87" s="64">
        <f>SUM(J80:J86)</f>
        <v>388.48</v>
      </c>
      <c r="K87" s="177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 x14ac:dyDescent="0.2">
      <c r="A88" s="84" t="s">
        <v>70</v>
      </c>
      <c r="B88" s="647" t="s">
        <v>102</v>
      </c>
      <c r="C88" s="622"/>
      <c r="D88" s="622"/>
      <c r="E88" s="622"/>
      <c r="F88" s="628"/>
      <c r="G88" s="76">
        <f>SUM(G82:G86)*G58</f>
        <v>3.5747333333333337E-3</v>
      </c>
      <c r="H88" s="60">
        <f>ROUND(H31*G88,2)</f>
        <v>6.74</v>
      </c>
      <c r="I88" s="60">
        <f>ROUND(I31*$G$88,2)</f>
        <v>6.94</v>
      </c>
      <c r="J88" s="60">
        <f>ROUND(J31*$G$88,2)</f>
        <v>7.35</v>
      </c>
      <c r="K88" s="1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</row>
    <row r="89" spans="1:23" ht="14.25" customHeight="1" x14ac:dyDescent="0.2">
      <c r="A89" s="648" t="s">
        <v>72</v>
      </c>
      <c r="B89" s="641"/>
      <c r="C89" s="73"/>
      <c r="D89" s="73"/>
      <c r="E89" s="73"/>
      <c r="F89" s="73"/>
      <c r="G89" s="85">
        <f>SUM(G80:G88)</f>
        <v>0.19259815555555559</v>
      </c>
      <c r="H89" s="74">
        <f>ROUND(SUM(H87:H88),2)</f>
        <v>363.3</v>
      </c>
      <c r="I89" s="74">
        <f>ROUND(SUM(I87:I88),2)</f>
        <v>373.67</v>
      </c>
      <c r="J89" s="74">
        <f>ROUND(SUM(J87:J88),2)</f>
        <v>395.83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 x14ac:dyDescent="0.2">
      <c r="A90" s="634" t="s">
        <v>103</v>
      </c>
      <c r="B90" s="635"/>
      <c r="C90" s="635"/>
      <c r="D90" s="635"/>
      <c r="E90" s="635"/>
      <c r="F90" s="635"/>
      <c r="G90" s="635"/>
      <c r="H90" s="636"/>
      <c r="I90" s="87"/>
      <c r="J90" s="87"/>
      <c r="K90" s="17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</row>
    <row r="91" spans="1:23" ht="14.25" customHeight="1" x14ac:dyDescent="0.2">
      <c r="A91" s="79" t="s">
        <v>104</v>
      </c>
      <c r="B91" s="649" t="s">
        <v>105</v>
      </c>
      <c r="C91" s="622"/>
      <c r="D91" s="622"/>
      <c r="E91" s="622"/>
      <c r="F91" s="628"/>
      <c r="G91" s="23" t="s">
        <v>34</v>
      </c>
      <c r="H91" s="79" t="s">
        <v>35</v>
      </c>
      <c r="I91" s="79" t="s">
        <v>35</v>
      </c>
      <c r="J91" s="79" t="s">
        <v>35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 x14ac:dyDescent="0.2">
      <c r="A92" s="24" t="s">
        <v>16</v>
      </c>
      <c r="B92" s="178" t="s">
        <v>39</v>
      </c>
      <c r="C92" s="178"/>
      <c r="D92" s="178"/>
      <c r="E92" s="178"/>
      <c r="F92" s="178"/>
      <c r="G92" s="82"/>
      <c r="H92" s="86"/>
      <c r="I92" s="86"/>
      <c r="J92" s="8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 x14ac:dyDescent="0.2">
      <c r="A93" s="648" t="s">
        <v>72</v>
      </c>
      <c r="B93" s="641"/>
      <c r="C93" s="73"/>
      <c r="D93" s="73"/>
      <c r="E93" s="73"/>
      <c r="F93" s="73"/>
      <c r="G93" s="85">
        <f>SUM(G92)</f>
        <v>0</v>
      </c>
      <c r="H93" s="88">
        <f>SUM(H92)</f>
        <v>0</v>
      </c>
      <c r="I93" s="88">
        <f>SUM(I92)</f>
        <v>0</v>
      </c>
      <c r="J93" s="88">
        <f>SUM(J92)</f>
        <v>0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 x14ac:dyDescent="0.2">
      <c r="A94" s="650" t="s">
        <v>106</v>
      </c>
      <c r="B94" s="622"/>
      <c r="C94" s="622"/>
      <c r="D94" s="622"/>
      <c r="E94" s="622"/>
      <c r="F94" s="622"/>
      <c r="G94" s="622"/>
      <c r="H94" s="628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 x14ac:dyDescent="0.2">
      <c r="A95" s="23">
        <v>4</v>
      </c>
      <c r="B95" s="651" t="s">
        <v>107</v>
      </c>
      <c r="C95" s="622"/>
      <c r="D95" s="622"/>
      <c r="E95" s="622"/>
      <c r="F95" s="652"/>
      <c r="G95" s="23" t="s">
        <v>34</v>
      </c>
      <c r="H95" s="23" t="s">
        <v>35</v>
      </c>
      <c r="I95" s="23" t="s">
        <v>35</v>
      </c>
      <c r="J95" s="23" t="s">
        <v>35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 x14ac:dyDescent="0.2">
      <c r="A96" s="12" t="s">
        <v>60</v>
      </c>
      <c r="B96" s="645" t="s">
        <v>108</v>
      </c>
      <c r="C96" s="622"/>
      <c r="D96" s="622"/>
      <c r="E96" s="622"/>
      <c r="F96" s="628"/>
      <c r="G96" s="66">
        <f>G58</f>
        <v>0.34800000000000009</v>
      </c>
      <c r="H96" s="67">
        <f>H58</f>
        <v>656.45</v>
      </c>
      <c r="I96" s="67">
        <f>I58</f>
        <v>675.16</v>
      </c>
      <c r="J96" s="67">
        <f>J58</f>
        <v>715.21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 x14ac:dyDescent="0.2">
      <c r="A97" s="14" t="s">
        <v>74</v>
      </c>
      <c r="B97" s="645" t="s">
        <v>76</v>
      </c>
      <c r="C97" s="622"/>
      <c r="D97" s="622"/>
      <c r="E97" s="622"/>
      <c r="F97" s="628"/>
      <c r="G97" s="69">
        <f>G63</f>
        <v>8.3299999999999999E-2</v>
      </c>
      <c r="H97" s="89">
        <f>H63</f>
        <v>157.13295499999998</v>
      </c>
      <c r="I97" s="89">
        <f>I63</f>
        <v>161.61532800000001</v>
      </c>
      <c r="J97" s="89">
        <f>J63</f>
        <v>171.198993</v>
      </c>
      <c r="K97" s="1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</row>
    <row r="98" spans="1:23" ht="14.25" customHeight="1" x14ac:dyDescent="0.2">
      <c r="A98" s="12" t="s">
        <v>79</v>
      </c>
      <c r="B98" s="633" t="s">
        <v>81</v>
      </c>
      <c r="C98" s="622"/>
      <c r="D98" s="622"/>
      <c r="E98" s="622"/>
      <c r="F98" s="628"/>
      <c r="G98" s="66">
        <f>G69</f>
        <v>1.7558872592592597E-3</v>
      </c>
      <c r="H98" s="67">
        <f>H69</f>
        <v>3.31</v>
      </c>
      <c r="I98" s="67">
        <f>I69</f>
        <v>3.41</v>
      </c>
      <c r="J98" s="67">
        <f>J69</f>
        <v>3.6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 x14ac:dyDescent="0.2">
      <c r="A99" s="12" t="s">
        <v>85</v>
      </c>
      <c r="B99" s="645" t="s">
        <v>109</v>
      </c>
      <c r="C99" s="622"/>
      <c r="D99" s="622"/>
      <c r="E99" s="622"/>
      <c r="F99" s="628"/>
      <c r="G99" s="69">
        <f>G77</f>
        <v>3.3843600000000001E-2</v>
      </c>
      <c r="H99" s="67">
        <f>H77</f>
        <v>63.84087486</v>
      </c>
      <c r="I99" s="67">
        <f>I77</f>
        <v>65.661998976000007</v>
      </c>
      <c r="J99" s="67">
        <f>J77</f>
        <v>69.555705156000002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 x14ac:dyDescent="0.2">
      <c r="A100" s="12" t="s">
        <v>93</v>
      </c>
      <c r="B100" s="633" t="s">
        <v>110</v>
      </c>
      <c r="C100" s="622"/>
      <c r="D100" s="622"/>
      <c r="E100" s="622"/>
      <c r="F100" s="628"/>
      <c r="G100" s="66">
        <f>G89</f>
        <v>0.19259815555555559</v>
      </c>
      <c r="H100" s="89">
        <f>H89</f>
        <v>363.3</v>
      </c>
      <c r="I100" s="89">
        <f>I89</f>
        <v>373.67</v>
      </c>
      <c r="J100" s="89">
        <f>J89</f>
        <v>395.83</v>
      </c>
      <c r="K100" s="1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</row>
    <row r="101" spans="1:23" ht="14.25" customHeight="1" x14ac:dyDescent="0.2">
      <c r="A101" s="12" t="s">
        <v>104</v>
      </c>
      <c r="B101" s="633" t="s">
        <v>111</v>
      </c>
      <c r="C101" s="622"/>
      <c r="D101" s="622"/>
      <c r="E101" s="622"/>
      <c r="F101" s="628"/>
      <c r="G101" s="66">
        <f>G93</f>
        <v>0</v>
      </c>
      <c r="H101" s="67">
        <f>H93</f>
        <v>0</v>
      </c>
      <c r="I101" s="67">
        <f>I93</f>
        <v>0</v>
      </c>
      <c r="J101" s="67">
        <f>J93</f>
        <v>0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 x14ac:dyDescent="0.2">
      <c r="A102" s="39" t="s">
        <v>112</v>
      </c>
      <c r="B102" s="50"/>
      <c r="C102" s="56"/>
      <c r="D102" s="56"/>
      <c r="E102" s="56"/>
      <c r="F102" s="56"/>
      <c r="G102" s="90">
        <f>SUM(G96:G101)</f>
        <v>0.65949764281481493</v>
      </c>
      <c r="H102" s="91">
        <f>ROUND(SUM(H96:H101),2)</f>
        <v>1244.03</v>
      </c>
      <c r="I102" s="91">
        <f>ROUND(SUM(I96:I101),2)</f>
        <v>1279.52</v>
      </c>
      <c r="J102" s="91">
        <f>ROUND(SUM(J96:J101),2)</f>
        <v>1355.39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 x14ac:dyDescent="0.2">
      <c r="A103" s="634" t="s">
        <v>113</v>
      </c>
      <c r="B103" s="635"/>
      <c r="C103" s="635"/>
      <c r="D103" s="635"/>
      <c r="E103" s="635"/>
      <c r="F103" s="635"/>
      <c r="G103" s="635"/>
      <c r="H103" s="636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 x14ac:dyDescent="0.2">
      <c r="A104" s="21">
        <v>5</v>
      </c>
      <c r="B104" s="22" t="s">
        <v>114</v>
      </c>
      <c r="C104" s="22"/>
      <c r="D104" s="22"/>
      <c r="E104" s="22"/>
      <c r="F104" s="22"/>
      <c r="G104" s="21" t="s">
        <v>34</v>
      </c>
      <c r="H104" s="21" t="s">
        <v>35</v>
      </c>
      <c r="I104" s="21" t="s">
        <v>35</v>
      </c>
      <c r="J104" s="21" t="s">
        <v>35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 x14ac:dyDescent="0.2">
      <c r="A105" s="12" t="s">
        <v>16</v>
      </c>
      <c r="B105" s="178" t="s">
        <v>115</v>
      </c>
      <c r="C105" s="3"/>
      <c r="D105" s="3"/>
      <c r="E105" s="3"/>
      <c r="F105" s="3"/>
      <c r="G105" s="82">
        <v>0.01</v>
      </c>
      <c r="H105" s="60">
        <f>ROUND(M1a4M*G105,2)</f>
        <v>39.17</v>
      </c>
      <c r="I105" s="60">
        <f>ROUND(I125*G105,2)</f>
        <v>39.51</v>
      </c>
      <c r="J105" s="60">
        <f>ROUND(J125*G105,2)</f>
        <v>42.15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 x14ac:dyDescent="0.2">
      <c r="A106" s="12" t="s">
        <v>10</v>
      </c>
      <c r="B106" s="3" t="s">
        <v>116</v>
      </c>
      <c r="C106" s="3"/>
      <c r="D106" s="3"/>
      <c r="E106" s="3"/>
      <c r="F106" s="3"/>
      <c r="G106" s="82">
        <v>1.072E-2</v>
      </c>
      <c r="H106" s="60">
        <f>ROUND((H125+custos_indiretosM)*G106,2)</f>
        <v>42.41</v>
      </c>
      <c r="I106" s="60">
        <f>ROUND((I125+I105)*G106,2)</f>
        <v>42.78</v>
      </c>
      <c r="J106" s="60">
        <f>ROUND((J125+J105)*G106,2)</f>
        <v>45.63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 x14ac:dyDescent="0.2">
      <c r="A107" s="92" t="s">
        <v>11</v>
      </c>
      <c r="B107" s="1" t="s">
        <v>117</v>
      </c>
      <c r="C107" s="1"/>
      <c r="D107" s="1"/>
      <c r="E107" s="1"/>
      <c r="F107" s="1"/>
      <c r="G107" s="93"/>
      <c r="H107" s="94"/>
      <c r="I107" s="94"/>
      <c r="J107" s="9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 x14ac:dyDescent="0.2">
      <c r="A108" s="95"/>
      <c r="B108" s="178" t="s">
        <v>118</v>
      </c>
      <c r="C108" s="96"/>
      <c r="D108" s="96"/>
      <c r="E108" s="96"/>
      <c r="F108" s="96"/>
      <c r="G108" s="82"/>
      <c r="H108" s="97"/>
      <c r="I108" s="97"/>
      <c r="J108" s="9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 x14ac:dyDescent="0.2">
      <c r="A109" s="9"/>
      <c r="B109" s="1" t="s">
        <v>119</v>
      </c>
      <c r="C109" s="1"/>
      <c r="D109" s="1"/>
      <c r="E109" s="1"/>
      <c r="F109" s="1"/>
      <c r="G109" s="82">
        <v>6.4999999999999997E-3</v>
      </c>
      <c r="H109" s="60">
        <f>ROUND($H$116*G109,2)</f>
        <v>28.45</v>
      </c>
      <c r="I109" s="60">
        <f>ROUND($I$116*$G$109,2)</f>
        <v>28.7</v>
      </c>
      <c r="J109" s="60">
        <f>ROUND($J$116*$G$109,2)</f>
        <v>30.61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 x14ac:dyDescent="0.2">
      <c r="A110" s="12"/>
      <c r="B110" s="3" t="s">
        <v>120</v>
      </c>
      <c r="C110" s="3"/>
      <c r="D110" s="3"/>
      <c r="E110" s="3"/>
      <c r="F110" s="3"/>
      <c r="G110" s="82">
        <v>0.03</v>
      </c>
      <c r="H110" s="60">
        <f>ROUND($H$116*G110,2)</f>
        <v>131.32</v>
      </c>
      <c r="I110" s="60">
        <f>ROUND($I$116*$G$110,2)</f>
        <v>132.46</v>
      </c>
      <c r="J110" s="60">
        <f>ROUND($J$116*$G$110,2)</f>
        <v>141.30000000000001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 x14ac:dyDescent="0.2">
      <c r="A111" s="12"/>
      <c r="B111" s="108" t="s">
        <v>121</v>
      </c>
      <c r="C111" s="3"/>
      <c r="D111" s="3"/>
      <c r="E111" s="3"/>
      <c r="F111" s="3"/>
      <c r="G111" s="82"/>
      <c r="H111" s="60">
        <f>$H$116*G111</f>
        <v>0</v>
      </c>
      <c r="I111" s="60">
        <f>$I$116*$G$111</f>
        <v>0</v>
      </c>
      <c r="J111" s="60">
        <f>$I$116*$G$111</f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 x14ac:dyDescent="0.2">
      <c r="A112" s="95"/>
      <c r="B112" s="178" t="s">
        <v>122</v>
      </c>
      <c r="C112" s="98"/>
      <c r="D112" s="98"/>
      <c r="E112" s="98"/>
      <c r="F112" s="98"/>
      <c r="G112" s="82"/>
      <c r="H112" s="99"/>
      <c r="I112" s="99"/>
      <c r="J112" s="9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 x14ac:dyDescent="0.2">
      <c r="A113" s="12"/>
      <c r="B113" s="3" t="s">
        <v>123</v>
      </c>
      <c r="C113" s="100"/>
      <c r="D113" s="3"/>
      <c r="E113" s="3"/>
      <c r="F113" s="3"/>
      <c r="G113" s="82">
        <v>0.05</v>
      </c>
      <c r="H113" s="60">
        <f>ROUND(H116*G113,2)</f>
        <v>218.87</v>
      </c>
      <c r="I113" s="60">
        <f>ROUND(I116*$G$113,2)</f>
        <v>220.77</v>
      </c>
      <c r="J113" s="60">
        <f>ROUND(J116*$G$113,2)</f>
        <v>235.49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 x14ac:dyDescent="0.2">
      <c r="A114" s="39" t="s">
        <v>124</v>
      </c>
      <c r="B114" s="50"/>
      <c r="C114" s="56"/>
      <c r="D114" s="56"/>
      <c r="E114" s="56"/>
      <c r="F114" s="56"/>
      <c r="G114" s="90">
        <f>SUM(G105:G113)</f>
        <v>0.10722000000000001</v>
      </c>
      <c r="H114" s="91">
        <f>ROUND(SUM(H105:H113),2)</f>
        <v>460.22</v>
      </c>
      <c r="I114" s="91">
        <f>ROUND(SUM(I105:I113),2)</f>
        <v>464.22</v>
      </c>
      <c r="J114" s="91">
        <f>ROUND(SUM(J105:J113),2)</f>
        <v>495.18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 x14ac:dyDescent="0.2">
      <c r="A115" s="627"/>
      <c r="B115" s="622"/>
      <c r="C115" s="622"/>
      <c r="D115" s="622"/>
      <c r="E115" s="622"/>
      <c r="F115" s="622"/>
      <c r="G115" s="622"/>
      <c r="H115" s="628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 x14ac:dyDescent="0.2">
      <c r="A116" s="637" t="s">
        <v>125</v>
      </c>
      <c r="B116" s="638"/>
      <c r="C116" s="638"/>
      <c r="D116" s="638"/>
      <c r="E116" s="638"/>
      <c r="F116" s="639"/>
      <c r="G116" s="101">
        <f>H125+H105+H106</f>
        <v>3998.6899999999996</v>
      </c>
      <c r="H116" s="643">
        <f>G116/G117</f>
        <v>4377.3289545703337</v>
      </c>
      <c r="I116" s="643">
        <f>(I105+I106+I125)/G117</f>
        <v>4415.3147235905853</v>
      </c>
      <c r="J116" s="643">
        <f>(J105+J106+J125)/G117</f>
        <v>4709.8631636562668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 x14ac:dyDescent="0.2">
      <c r="A117" s="640"/>
      <c r="B117" s="641"/>
      <c r="C117" s="641"/>
      <c r="D117" s="641"/>
      <c r="E117" s="641"/>
      <c r="F117" s="642"/>
      <c r="G117" s="102">
        <f>1-(G109+G110+G113)</f>
        <v>0.91349999999999998</v>
      </c>
      <c r="H117" s="644"/>
      <c r="I117" s="644"/>
      <c r="J117" s="64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 x14ac:dyDescent="0.2">
      <c r="A118" s="627"/>
      <c r="B118" s="622"/>
      <c r="C118" s="622"/>
      <c r="D118" s="622"/>
      <c r="E118" s="622"/>
      <c r="F118" s="622"/>
      <c r="G118" s="622"/>
      <c r="H118" s="628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 x14ac:dyDescent="0.2">
      <c r="A119" s="629" t="s">
        <v>126</v>
      </c>
      <c r="B119" s="622"/>
      <c r="C119" s="622"/>
      <c r="D119" s="622"/>
      <c r="E119" s="622"/>
      <c r="F119" s="622"/>
      <c r="G119" s="622"/>
      <c r="H119" s="628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 x14ac:dyDescent="0.2">
      <c r="A120" s="630" t="s">
        <v>26</v>
      </c>
      <c r="B120" s="631"/>
      <c r="C120" s="631"/>
      <c r="D120" s="631"/>
      <c r="E120" s="631"/>
      <c r="F120" s="631"/>
      <c r="G120" s="632"/>
      <c r="H120" s="79" t="s">
        <v>35</v>
      </c>
      <c r="I120" s="79" t="s">
        <v>35</v>
      </c>
      <c r="J120" s="79" t="s">
        <v>35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 x14ac:dyDescent="0.2">
      <c r="A121" s="24" t="s">
        <v>16</v>
      </c>
      <c r="B121" s="623" t="s">
        <v>127</v>
      </c>
      <c r="C121" s="622"/>
      <c r="D121" s="622"/>
      <c r="E121" s="622"/>
      <c r="F121" s="622"/>
      <c r="G121" s="622"/>
      <c r="H121" s="103">
        <f>H31</f>
        <v>1886.35</v>
      </c>
      <c r="I121" s="103">
        <f>I31</f>
        <v>1940.16</v>
      </c>
      <c r="J121" s="103">
        <f>J31</f>
        <v>2055.21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 x14ac:dyDescent="0.2">
      <c r="A122" s="68" t="s">
        <v>10</v>
      </c>
      <c r="B122" s="619" t="s">
        <v>128</v>
      </c>
      <c r="C122" s="620"/>
      <c r="D122" s="620"/>
      <c r="E122" s="620"/>
      <c r="F122" s="620"/>
      <c r="G122" s="620"/>
      <c r="H122" s="103">
        <f>H40</f>
        <v>760.44</v>
      </c>
      <c r="I122" s="103">
        <f>I40</f>
        <v>705.13</v>
      </c>
      <c r="J122" s="103">
        <f>J40</f>
        <v>777.79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 x14ac:dyDescent="0.2">
      <c r="A123" s="24" t="s">
        <v>11</v>
      </c>
      <c r="B123" s="623" t="s">
        <v>129</v>
      </c>
      <c r="C123" s="622"/>
      <c r="D123" s="622"/>
      <c r="E123" s="622"/>
      <c r="F123" s="622"/>
      <c r="G123" s="622"/>
      <c r="H123" s="103">
        <f>H46</f>
        <v>26.29</v>
      </c>
      <c r="I123" s="103">
        <f>I46</f>
        <v>26.29</v>
      </c>
      <c r="J123" s="103">
        <f>J46</f>
        <v>26.29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 x14ac:dyDescent="0.2">
      <c r="A124" s="104" t="s">
        <v>20</v>
      </c>
      <c r="B124" s="619" t="s">
        <v>130</v>
      </c>
      <c r="C124" s="620"/>
      <c r="D124" s="620"/>
      <c r="E124" s="620"/>
      <c r="F124" s="620"/>
      <c r="G124" s="620"/>
      <c r="H124" s="103">
        <f>H102</f>
        <v>1244.03</v>
      </c>
      <c r="I124" s="103">
        <f>I102</f>
        <v>1279.52</v>
      </c>
      <c r="J124" s="103">
        <f>J102</f>
        <v>1355.39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 x14ac:dyDescent="0.2">
      <c r="A125" s="621" t="s">
        <v>131</v>
      </c>
      <c r="B125" s="622"/>
      <c r="C125" s="622"/>
      <c r="D125" s="622"/>
      <c r="E125" s="622"/>
      <c r="F125" s="622"/>
      <c r="G125" s="622"/>
      <c r="H125" s="105">
        <f>SUM(H121:H124)</f>
        <v>3917.1099999999997</v>
      </c>
      <c r="I125" s="105">
        <f>SUM(I121:I124)</f>
        <v>3951.1</v>
      </c>
      <c r="J125" s="105">
        <f>SUM(J121:J124)</f>
        <v>4214.68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 x14ac:dyDescent="0.2">
      <c r="A126" s="24" t="s">
        <v>48</v>
      </c>
      <c r="B126" s="623" t="s">
        <v>132</v>
      </c>
      <c r="C126" s="622"/>
      <c r="D126" s="622"/>
      <c r="E126" s="622"/>
      <c r="F126" s="622"/>
      <c r="G126" s="622"/>
      <c r="H126" s="106">
        <f>H114</f>
        <v>460.22</v>
      </c>
      <c r="I126" s="106">
        <f>I114</f>
        <v>464.22</v>
      </c>
      <c r="J126" s="106">
        <f>J114</f>
        <v>495.18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 x14ac:dyDescent="0.2">
      <c r="A127" s="624" t="s">
        <v>133</v>
      </c>
      <c r="B127" s="625"/>
      <c r="C127" s="625"/>
      <c r="D127" s="625"/>
      <c r="E127" s="625"/>
      <c r="F127" s="625"/>
      <c r="G127" s="626"/>
      <c r="H127" s="107">
        <f>ROUND(SUM(H125:H126),2)</f>
        <v>4377.33</v>
      </c>
      <c r="I127" s="107">
        <f>ROUND(SUM(I125:I126),2)</f>
        <v>4415.32</v>
      </c>
      <c r="J127" s="107">
        <f>ROUND(SUM(J125:J126),2)</f>
        <v>4709.8599999999997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 x14ac:dyDescent="0.2">
      <c r="A128" s="1"/>
      <c r="B128" s="1"/>
      <c r="C128" s="1"/>
      <c r="D128" s="1"/>
      <c r="E128" s="1"/>
      <c r="F128" s="1"/>
      <c r="G128" s="1"/>
      <c r="H128" s="1"/>
      <c r="I128" s="1">
        <v>4414.54</v>
      </c>
      <c r="J128" s="1">
        <v>4462.88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 x14ac:dyDescent="0.2">
      <c r="A129" s="1"/>
      <c r="B129" s="1"/>
      <c r="C129" s="1"/>
      <c r="D129" s="1"/>
      <c r="E129" s="1"/>
      <c r="F129" s="1"/>
      <c r="G129" s="1"/>
      <c r="H129" s="1"/>
      <c r="I129" s="233">
        <f>I127-I128</f>
        <v>0.77999999999974534</v>
      </c>
      <c r="J129" s="233">
        <f>J127-J128</f>
        <v>246.97999999999956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4.2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23" ht="1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</row>
  </sheetData>
  <mergeCells count="65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B62:F62"/>
    <mergeCell ref="A23:H23"/>
    <mergeCell ref="A32:H32"/>
    <mergeCell ref="A41:H41"/>
    <mergeCell ref="A47:H47"/>
    <mergeCell ref="A48:H48"/>
    <mergeCell ref="A58:B58"/>
    <mergeCell ref="A59:H59"/>
    <mergeCell ref="B81:F81"/>
    <mergeCell ref="A63:B63"/>
    <mergeCell ref="A64:H64"/>
    <mergeCell ref="B67:F67"/>
    <mergeCell ref="B68:F68"/>
    <mergeCell ref="A69:B69"/>
    <mergeCell ref="A70:H70"/>
    <mergeCell ref="B74:F74"/>
    <mergeCell ref="B76:F76"/>
    <mergeCell ref="A77:B77"/>
    <mergeCell ref="A78:H78"/>
    <mergeCell ref="B79:F79"/>
    <mergeCell ref="B99:F99"/>
    <mergeCell ref="A87:B87"/>
    <mergeCell ref="B88:F88"/>
    <mergeCell ref="A89:B89"/>
    <mergeCell ref="A90:H90"/>
    <mergeCell ref="B91:F91"/>
    <mergeCell ref="A93:B93"/>
    <mergeCell ref="A94:H94"/>
    <mergeCell ref="B95:F95"/>
    <mergeCell ref="B96:F96"/>
    <mergeCell ref="B97:F97"/>
    <mergeCell ref="B98:F98"/>
    <mergeCell ref="B100:F100"/>
    <mergeCell ref="B101:F101"/>
    <mergeCell ref="A103:H103"/>
    <mergeCell ref="A115:H115"/>
    <mergeCell ref="A116:F117"/>
    <mergeCell ref="H116:H117"/>
    <mergeCell ref="J116:J117"/>
    <mergeCell ref="B124:G124"/>
    <mergeCell ref="A125:G125"/>
    <mergeCell ref="B126:G126"/>
    <mergeCell ref="A127:G127"/>
    <mergeCell ref="A118:H118"/>
    <mergeCell ref="A119:H119"/>
    <mergeCell ref="A120:G120"/>
    <mergeCell ref="B121:G121"/>
    <mergeCell ref="B122:G122"/>
    <mergeCell ref="B123:G123"/>
    <mergeCell ref="I116:I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AFD095"/>
  </sheetPr>
  <dimension ref="A1:Z901"/>
  <sheetViews>
    <sheetView zoomScaleNormal="100" workbookViewId="0">
      <selection activeCell="I66" sqref="I66"/>
    </sheetView>
  </sheetViews>
  <sheetFormatPr defaultColWidth="14.42578125" defaultRowHeight="15" customHeight="1" x14ac:dyDescent="0.2"/>
  <cols>
    <col min="1" max="1" width="3.7109375" style="117" bestFit="1" customWidth="1"/>
    <col min="2" max="2" width="67.28515625" style="117" customWidth="1"/>
    <col min="3" max="3" width="35.28515625" style="117" customWidth="1"/>
    <col min="4" max="4" width="5.5703125" style="117" customWidth="1"/>
    <col min="5" max="5" width="10.7109375" style="117" customWidth="1"/>
    <col min="6" max="6" width="15.140625" style="117" customWidth="1"/>
    <col min="7" max="7" width="15.28515625" style="117" customWidth="1"/>
    <col min="8" max="8" width="16.42578125" style="117" customWidth="1"/>
    <col min="9" max="9" width="16.7109375" style="117" customWidth="1"/>
    <col min="10" max="10" width="17.7109375" style="117" customWidth="1"/>
    <col min="11" max="11" width="26.42578125" style="117" customWidth="1"/>
    <col min="12" max="12" width="17.7109375" style="117" customWidth="1"/>
    <col min="13" max="26" width="8" style="117" customWidth="1"/>
    <col min="27" max="16384" width="14.42578125" style="117"/>
  </cols>
  <sheetData>
    <row r="1" spans="1:26" ht="14.25" customHeight="1" thickBot="1" x14ac:dyDescent="0.3">
      <c r="A1" s="115"/>
      <c r="B1" s="115"/>
      <c r="C1" s="115"/>
      <c r="D1" s="115"/>
      <c r="E1" s="119"/>
      <c r="F1" s="115"/>
      <c r="G1" s="119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</row>
    <row r="2" spans="1:26" ht="14.25" customHeight="1" thickTop="1" thickBot="1" x14ac:dyDescent="0.3">
      <c r="A2" s="120"/>
      <c r="B2" s="669" t="s">
        <v>0</v>
      </c>
      <c r="C2" s="670"/>
      <c r="D2" s="670"/>
      <c r="E2" s="670"/>
      <c r="F2" s="670"/>
      <c r="G2" s="671"/>
      <c r="H2" s="118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  <c r="X2" s="115"/>
      <c r="Y2" s="115"/>
      <c r="Z2" s="115"/>
    </row>
    <row r="3" spans="1:26" ht="14.25" customHeight="1" thickTop="1" thickBot="1" x14ac:dyDescent="0.3">
      <c r="A3" s="118"/>
      <c r="B3" s="115"/>
      <c r="C3" s="115"/>
      <c r="D3" s="118"/>
      <c r="E3" s="121"/>
      <c r="F3" s="118"/>
      <c r="G3" s="119"/>
      <c r="H3" s="118"/>
      <c r="I3" s="115"/>
      <c r="J3" s="118"/>
      <c r="K3" s="118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</row>
    <row r="4" spans="1:26" ht="40.15" customHeight="1" thickBot="1" x14ac:dyDescent="0.3">
      <c r="A4" s="122" t="s">
        <v>1</v>
      </c>
      <c r="B4" s="122" t="s">
        <v>2</v>
      </c>
      <c r="C4" s="180" t="s">
        <v>3</v>
      </c>
      <c r="D4" s="123" t="s">
        <v>4</v>
      </c>
      <c r="E4" s="124" t="s">
        <v>134</v>
      </c>
      <c r="F4" s="125" t="s">
        <v>135</v>
      </c>
      <c r="G4" s="126" t="s">
        <v>136</v>
      </c>
      <c r="H4" s="118"/>
      <c r="I4" s="115"/>
      <c r="J4" s="118"/>
      <c r="K4" s="118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</row>
    <row r="5" spans="1:26" s="147" customFormat="1" ht="14.25" customHeight="1" x14ac:dyDescent="0.25">
      <c r="A5" s="182" t="s">
        <v>6</v>
      </c>
      <c r="B5" s="687" t="s">
        <v>232</v>
      </c>
      <c r="C5" s="687"/>
      <c r="D5" s="687"/>
      <c r="E5" s="687"/>
      <c r="F5" s="687"/>
      <c r="G5" s="688"/>
      <c r="H5" s="118"/>
      <c r="I5" s="115"/>
      <c r="J5" s="118"/>
      <c r="K5" s="118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</row>
    <row r="6" spans="1:26" s="147" customFormat="1" ht="14.25" customHeight="1" x14ac:dyDescent="0.25">
      <c r="A6" s="139">
        <v>1</v>
      </c>
      <c r="B6" s="136" t="s">
        <v>141</v>
      </c>
      <c r="C6" s="130" t="s">
        <v>239</v>
      </c>
      <c r="D6" s="137" t="s">
        <v>7</v>
      </c>
      <c r="E6" s="138">
        <v>15.4</v>
      </c>
      <c r="F6" s="135">
        <v>2</v>
      </c>
      <c r="G6" s="140">
        <f t="shared" ref="G6:G17" si="0">(ROUND(E6,2))*F6</f>
        <v>30.8</v>
      </c>
      <c r="H6" s="127"/>
      <c r="I6" s="128"/>
      <c r="J6" s="127"/>
      <c r="K6" s="127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</row>
    <row r="7" spans="1:26" s="147" customFormat="1" ht="14.25" customHeight="1" x14ac:dyDescent="0.25">
      <c r="A7" s="139">
        <v>2</v>
      </c>
      <c r="B7" s="136" t="s">
        <v>252</v>
      </c>
      <c r="C7" s="130" t="s">
        <v>239</v>
      </c>
      <c r="D7" s="137" t="s">
        <v>7</v>
      </c>
      <c r="E7" s="138">
        <v>17.36</v>
      </c>
      <c r="F7" s="135">
        <v>2</v>
      </c>
      <c r="G7" s="140">
        <f t="shared" ref="G7" si="1">(ROUND(E7,2))*F7</f>
        <v>34.72</v>
      </c>
      <c r="H7" s="127"/>
      <c r="I7" s="128"/>
      <c r="J7" s="127"/>
      <c r="K7" s="127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</row>
    <row r="8" spans="1:26" s="147" customFormat="1" ht="14.25" customHeight="1" x14ac:dyDescent="0.25">
      <c r="A8" s="139">
        <v>3</v>
      </c>
      <c r="B8" s="136" t="s">
        <v>8</v>
      </c>
      <c r="C8" s="130" t="s">
        <v>235</v>
      </c>
      <c r="D8" s="137" t="s">
        <v>7</v>
      </c>
      <c r="E8" s="149">
        <v>41.9</v>
      </c>
      <c r="F8" s="135">
        <v>2</v>
      </c>
      <c r="G8" s="140">
        <f t="shared" si="0"/>
        <v>83.8</v>
      </c>
      <c r="H8" s="118"/>
      <c r="I8" s="115"/>
      <c r="J8" s="118"/>
      <c r="K8" s="118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</row>
    <row r="9" spans="1:26" s="147" customFormat="1" ht="14.25" customHeight="1" x14ac:dyDescent="0.25">
      <c r="A9" s="139">
        <v>4</v>
      </c>
      <c r="B9" s="150" t="s">
        <v>153</v>
      </c>
      <c r="C9" s="130" t="s">
        <v>147</v>
      </c>
      <c r="D9" s="137" t="s">
        <v>7</v>
      </c>
      <c r="E9" s="138">
        <v>49.9</v>
      </c>
      <c r="F9" s="135">
        <v>1</v>
      </c>
      <c r="G9" s="140">
        <f t="shared" si="0"/>
        <v>49.9</v>
      </c>
      <c r="H9" s="118"/>
      <c r="I9" s="115"/>
      <c r="J9" s="118"/>
      <c r="K9" s="118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</row>
    <row r="10" spans="1:26" s="147" customFormat="1" ht="14.25" customHeight="1" x14ac:dyDescent="0.25">
      <c r="A10" s="139">
        <v>5</v>
      </c>
      <c r="B10" s="136" t="s">
        <v>146</v>
      </c>
      <c r="C10" s="130" t="s">
        <v>236</v>
      </c>
      <c r="D10" s="137" t="s">
        <v>148</v>
      </c>
      <c r="E10" s="138">
        <v>38.36</v>
      </c>
      <c r="F10" s="135">
        <v>1</v>
      </c>
      <c r="G10" s="140">
        <f t="shared" si="0"/>
        <v>38.36</v>
      </c>
      <c r="H10" s="127"/>
      <c r="I10" s="128"/>
      <c r="J10" s="127"/>
      <c r="K10" s="127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</row>
    <row r="11" spans="1:26" s="147" customFormat="1" ht="14.25" customHeight="1" x14ac:dyDescent="0.25">
      <c r="A11" s="139">
        <v>6</v>
      </c>
      <c r="B11" s="136" t="s">
        <v>150</v>
      </c>
      <c r="C11" s="130" t="s">
        <v>151</v>
      </c>
      <c r="D11" s="137" t="s">
        <v>7</v>
      </c>
      <c r="E11" s="138">
        <v>7</v>
      </c>
      <c r="F11" s="135">
        <v>1</v>
      </c>
      <c r="G11" s="140">
        <f t="shared" si="0"/>
        <v>7</v>
      </c>
      <c r="H11" s="127"/>
      <c r="I11" s="128"/>
      <c r="J11" s="127"/>
      <c r="K11" s="127"/>
      <c r="L11" s="128"/>
      <c r="M11" s="128"/>
      <c r="N11" s="128"/>
      <c r="O11" s="128"/>
      <c r="P11" s="128"/>
      <c r="Q11" s="128"/>
      <c r="R11" s="128"/>
      <c r="S11" s="128"/>
      <c r="T11" s="128"/>
      <c r="U11" s="128"/>
      <c r="V11" s="128"/>
      <c r="W11" s="128"/>
      <c r="X11" s="128"/>
      <c r="Y11" s="128"/>
      <c r="Z11" s="128"/>
    </row>
    <row r="12" spans="1:26" s="147" customFormat="1" ht="14.25" customHeight="1" x14ac:dyDescent="0.25">
      <c r="A12" s="139">
        <v>7</v>
      </c>
      <c r="B12" s="136" t="s">
        <v>149</v>
      </c>
      <c r="C12" s="130"/>
      <c r="D12" s="137" t="s">
        <v>148</v>
      </c>
      <c r="E12" s="138">
        <v>5.5</v>
      </c>
      <c r="F12" s="135">
        <v>2</v>
      </c>
      <c r="G12" s="140">
        <f t="shared" si="0"/>
        <v>11</v>
      </c>
      <c r="H12" s="127"/>
      <c r="I12" s="128"/>
      <c r="J12" s="127"/>
      <c r="K12" s="127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</row>
    <row r="13" spans="1:26" s="147" customFormat="1" ht="15.6" customHeight="1" x14ac:dyDescent="0.25">
      <c r="A13" s="139">
        <v>8</v>
      </c>
      <c r="B13" s="136" t="s">
        <v>140</v>
      </c>
      <c r="C13" s="130" t="s">
        <v>9</v>
      </c>
      <c r="D13" s="137" t="s">
        <v>7</v>
      </c>
      <c r="E13" s="138">
        <v>3.5</v>
      </c>
      <c r="F13" s="135">
        <v>1</v>
      </c>
      <c r="G13" s="140">
        <f t="shared" si="0"/>
        <v>3.5</v>
      </c>
      <c r="H13" s="118"/>
      <c r="I13" s="115"/>
      <c r="J13" s="118"/>
      <c r="K13" s="118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</row>
    <row r="14" spans="1:26" s="147" customFormat="1" ht="15.6" customHeight="1" x14ac:dyDescent="0.25">
      <c r="A14" s="139">
        <v>9</v>
      </c>
      <c r="B14" s="136" t="s">
        <v>167</v>
      </c>
      <c r="C14" s="130" t="s">
        <v>237</v>
      </c>
      <c r="D14" s="137" t="s">
        <v>148</v>
      </c>
      <c r="E14" s="138">
        <v>13.5</v>
      </c>
      <c r="F14" s="135">
        <v>1</v>
      </c>
      <c r="G14" s="140">
        <f t="shared" si="0"/>
        <v>13.5</v>
      </c>
      <c r="H14" s="127"/>
      <c r="I14" s="128"/>
      <c r="J14" s="127"/>
      <c r="K14" s="127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</row>
    <row r="15" spans="1:26" s="147" customFormat="1" ht="15.6" customHeight="1" x14ac:dyDescent="0.25">
      <c r="A15" s="139">
        <v>10</v>
      </c>
      <c r="B15" s="136" t="s">
        <v>168</v>
      </c>
      <c r="C15" s="130" t="s">
        <v>169</v>
      </c>
      <c r="D15" s="137" t="s">
        <v>148</v>
      </c>
      <c r="E15" s="138">
        <v>2.69</v>
      </c>
      <c r="F15" s="135">
        <v>6</v>
      </c>
      <c r="G15" s="140">
        <f t="shared" si="0"/>
        <v>16.14</v>
      </c>
      <c r="H15" s="127"/>
      <c r="I15" s="128"/>
      <c r="J15" s="127"/>
      <c r="K15" s="127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  <c r="W15" s="128"/>
      <c r="X15" s="128"/>
      <c r="Y15" s="128"/>
      <c r="Z15" s="128"/>
    </row>
    <row r="16" spans="1:26" s="147" customFormat="1" ht="15.6" customHeight="1" x14ac:dyDescent="0.25">
      <c r="A16" s="139">
        <v>11</v>
      </c>
      <c r="B16" s="136" t="s">
        <v>170</v>
      </c>
      <c r="C16" s="130" t="s">
        <v>238</v>
      </c>
      <c r="D16" s="137" t="s">
        <v>7</v>
      </c>
      <c r="E16" s="138">
        <v>2.9</v>
      </c>
      <c r="F16" s="135">
        <v>1</v>
      </c>
      <c r="G16" s="140">
        <f t="shared" si="0"/>
        <v>2.9</v>
      </c>
      <c r="H16" s="127"/>
      <c r="I16" s="128"/>
      <c r="J16" s="127"/>
      <c r="K16" s="127"/>
      <c r="L16" s="128"/>
      <c r="M16" s="128"/>
      <c r="N16" s="128"/>
      <c r="O16" s="128"/>
      <c r="P16" s="128"/>
      <c r="Q16" s="128"/>
      <c r="R16" s="128"/>
      <c r="S16" s="128"/>
      <c r="T16" s="128"/>
      <c r="U16" s="128"/>
      <c r="V16" s="128"/>
      <c r="W16" s="128"/>
      <c r="X16" s="128"/>
      <c r="Y16" s="128"/>
      <c r="Z16" s="128"/>
    </row>
    <row r="17" spans="1:26" s="147" customFormat="1" ht="15.6" customHeight="1" x14ac:dyDescent="0.25">
      <c r="A17" s="139">
        <v>12</v>
      </c>
      <c r="B17" s="136" t="s">
        <v>171</v>
      </c>
      <c r="C17" s="130" t="s">
        <v>172</v>
      </c>
      <c r="D17" s="137" t="s">
        <v>7</v>
      </c>
      <c r="E17" s="138">
        <v>1.49</v>
      </c>
      <c r="F17" s="135">
        <v>12</v>
      </c>
      <c r="G17" s="140">
        <f t="shared" si="0"/>
        <v>17.88</v>
      </c>
      <c r="H17" s="127"/>
      <c r="I17" s="128"/>
      <c r="J17" s="127"/>
      <c r="K17" s="127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</row>
    <row r="18" spans="1:26" s="147" customFormat="1" ht="14.25" customHeight="1" x14ac:dyDescent="0.25">
      <c r="A18" s="689" t="s">
        <v>253</v>
      </c>
      <c r="B18" s="690"/>
      <c r="C18" s="690"/>
      <c r="D18" s="690"/>
      <c r="E18" s="690"/>
      <c r="F18" s="690"/>
      <c r="G18" s="183">
        <f>G6+G7+G8+G9+G10+G11+G12+G13+G14+G15+G16+G17</f>
        <v>309.49999999999994</v>
      </c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</row>
    <row r="19" spans="1:26" s="147" customFormat="1" ht="14.25" customHeight="1" thickBot="1" x14ac:dyDescent="0.3">
      <c r="A19" s="691" t="s">
        <v>254</v>
      </c>
      <c r="B19" s="692"/>
      <c r="C19" s="692"/>
      <c r="D19" s="692"/>
      <c r="E19" s="692"/>
      <c r="F19" s="692"/>
      <c r="G19" s="184">
        <f>ROUND(G18/12,2)</f>
        <v>25.79</v>
      </c>
      <c r="H19" s="128"/>
      <c r="I19" s="128"/>
      <c r="J19" s="128"/>
      <c r="K19" s="128"/>
      <c r="L19" s="128"/>
      <c r="M19" s="128"/>
      <c r="N19" s="128"/>
      <c r="O19" s="128"/>
      <c r="P19" s="128"/>
      <c r="Q19" s="128"/>
      <c r="R19" s="128"/>
      <c r="S19" s="128"/>
      <c r="T19" s="128"/>
      <c r="U19" s="128"/>
      <c r="V19" s="128"/>
      <c r="W19" s="128"/>
      <c r="X19" s="128"/>
      <c r="Y19" s="128"/>
      <c r="Z19" s="128"/>
    </row>
    <row r="20" spans="1:26" ht="14.25" customHeight="1" x14ac:dyDescent="0.25">
      <c r="A20" s="181" t="s">
        <v>233</v>
      </c>
      <c r="B20" s="672" t="s">
        <v>234</v>
      </c>
      <c r="C20" s="673"/>
      <c r="D20" s="673"/>
      <c r="E20" s="673"/>
      <c r="F20" s="673"/>
      <c r="G20" s="674"/>
      <c r="H20" s="118"/>
      <c r="I20" s="115"/>
      <c r="J20" s="118"/>
      <c r="K20" s="118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</row>
    <row r="21" spans="1:26" s="142" customFormat="1" ht="14.25" customHeight="1" x14ac:dyDescent="0.25">
      <c r="A21" s="139">
        <v>1</v>
      </c>
      <c r="B21" s="136" t="s">
        <v>141</v>
      </c>
      <c r="C21" s="130" t="s">
        <v>240</v>
      </c>
      <c r="D21" s="137" t="s">
        <v>7</v>
      </c>
      <c r="E21" s="138">
        <v>32</v>
      </c>
      <c r="F21" s="135">
        <v>2</v>
      </c>
      <c r="G21" s="140">
        <f t="shared" ref="G21:G31" si="2">(ROUND(E21,2))*F21</f>
        <v>64</v>
      </c>
      <c r="H21" s="127"/>
      <c r="I21" s="128"/>
      <c r="J21" s="127"/>
      <c r="K21" s="127"/>
      <c r="L21" s="128"/>
      <c r="M21" s="128"/>
      <c r="N21" s="128"/>
      <c r="O21" s="128"/>
      <c r="P21" s="128"/>
      <c r="Q21" s="128"/>
      <c r="R21" s="128"/>
      <c r="S21" s="128"/>
      <c r="T21" s="128"/>
      <c r="U21" s="128"/>
      <c r="V21" s="128"/>
      <c r="W21" s="128"/>
      <c r="X21" s="128"/>
      <c r="Y21" s="128"/>
      <c r="Z21" s="128"/>
    </row>
    <row r="22" spans="1:26" s="147" customFormat="1" ht="14.25" customHeight="1" x14ac:dyDescent="0.25">
      <c r="A22" s="139">
        <v>2</v>
      </c>
      <c r="B22" s="136" t="s">
        <v>252</v>
      </c>
      <c r="C22" s="130" t="s">
        <v>240</v>
      </c>
      <c r="D22" s="137" t="s">
        <v>7</v>
      </c>
      <c r="E22" s="138">
        <v>29.46</v>
      </c>
      <c r="F22" s="135">
        <v>2</v>
      </c>
      <c r="G22" s="140">
        <f t="shared" ref="G22" si="3">(ROUND(E22,2))*F22</f>
        <v>58.92</v>
      </c>
      <c r="H22" s="127"/>
      <c r="I22" s="128"/>
      <c r="J22" s="127"/>
      <c r="K22" s="127"/>
      <c r="L22" s="128"/>
      <c r="M22" s="128"/>
      <c r="N22" s="128"/>
      <c r="O22" s="128"/>
      <c r="P22" s="128"/>
      <c r="Q22" s="128"/>
      <c r="R22" s="128"/>
      <c r="S22" s="128"/>
      <c r="T22" s="128"/>
      <c r="U22" s="128"/>
      <c r="V22" s="128"/>
      <c r="W22" s="128"/>
      <c r="X22" s="128"/>
      <c r="Y22" s="128"/>
      <c r="Z22" s="128"/>
    </row>
    <row r="23" spans="1:26" ht="14.25" customHeight="1" x14ac:dyDescent="0.25">
      <c r="A23" s="139">
        <v>3</v>
      </c>
      <c r="B23" s="136" t="s">
        <v>8</v>
      </c>
      <c r="C23" s="130" t="s">
        <v>240</v>
      </c>
      <c r="D23" s="137" t="s">
        <v>7</v>
      </c>
      <c r="E23" s="149">
        <v>43.9</v>
      </c>
      <c r="F23" s="135">
        <v>2</v>
      </c>
      <c r="G23" s="140">
        <f t="shared" si="2"/>
        <v>87.8</v>
      </c>
      <c r="H23" s="118"/>
      <c r="I23" s="115"/>
      <c r="J23" s="118"/>
      <c r="K23" s="118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</row>
    <row r="24" spans="1:26" ht="14.25" customHeight="1" x14ac:dyDescent="0.25">
      <c r="A24" s="139">
        <v>4</v>
      </c>
      <c r="B24" s="150" t="s">
        <v>153</v>
      </c>
      <c r="C24" s="130" t="s">
        <v>147</v>
      </c>
      <c r="D24" s="137" t="s">
        <v>7</v>
      </c>
      <c r="E24" s="138">
        <v>49.9</v>
      </c>
      <c r="F24" s="135">
        <v>1</v>
      </c>
      <c r="G24" s="140">
        <f t="shared" si="2"/>
        <v>49.9</v>
      </c>
      <c r="H24" s="118"/>
      <c r="I24" s="115"/>
      <c r="J24" s="118"/>
      <c r="K24" s="118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</row>
    <row r="25" spans="1:26" s="146" customFormat="1" ht="14.25" customHeight="1" x14ac:dyDescent="0.25">
      <c r="A25" s="139">
        <v>5</v>
      </c>
      <c r="B25" s="136" t="s">
        <v>146</v>
      </c>
      <c r="C25" s="130" t="s">
        <v>240</v>
      </c>
      <c r="D25" s="137" t="s">
        <v>148</v>
      </c>
      <c r="E25" s="138">
        <v>42.29</v>
      </c>
      <c r="F25" s="135">
        <v>1</v>
      </c>
      <c r="G25" s="140">
        <f t="shared" si="2"/>
        <v>42.29</v>
      </c>
      <c r="H25" s="127"/>
      <c r="I25" s="128"/>
      <c r="J25" s="127"/>
      <c r="K25" s="127"/>
      <c r="L25" s="128"/>
      <c r="M25" s="128"/>
      <c r="N25" s="128"/>
      <c r="O25" s="128"/>
      <c r="P25" s="128"/>
      <c r="Q25" s="128"/>
      <c r="R25" s="128"/>
      <c r="S25" s="128"/>
      <c r="T25" s="128"/>
      <c r="U25" s="128"/>
      <c r="V25" s="128"/>
      <c r="W25" s="128"/>
      <c r="X25" s="128"/>
      <c r="Y25" s="128"/>
      <c r="Z25" s="128"/>
    </row>
    <row r="26" spans="1:26" s="147" customFormat="1" ht="14.25" customHeight="1" x14ac:dyDescent="0.25">
      <c r="A26" s="139">
        <v>6</v>
      </c>
      <c r="B26" s="136" t="s">
        <v>150</v>
      </c>
      <c r="C26" s="130" t="s">
        <v>240</v>
      </c>
      <c r="D26" s="137" t="s">
        <v>7</v>
      </c>
      <c r="E26" s="138">
        <v>14.9</v>
      </c>
      <c r="F26" s="135">
        <v>1</v>
      </c>
      <c r="G26" s="140">
        <f t="shared" si="2"/>
        <v>14.9</v>
      </c>
      <c r="H26" s="127"/>
      <c r="I26" s="128"/>
      <c r="J26" s="127"/>
      <c r="K26" s="127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</row>
    <row r="27" spans="1:26" s="147" customFormat="1" ht="14.25" customHeight="1" x14ac:dyDescent="0.25">
      <c r="A27" s="139">
        <v>7</v>
      </c>
      <c r="B27" s="136" t="s">
        <v>149</v>
      </c>
      <c r="C27" s="130"/>
      <c r="D27" s="137" t="s">
        <v>148</v>
      </c>
      <c r="E27" s="138">
        <v>5.5</v>
      </c>
      <c r="F27" s="135">
        <v>2</v>
      </c>
      <c r="G27" s="140">
        <f t="shared" si="2"/>
        <v>11</v>
      </c>
      <c r="H27" s="127"/>
      <c r="I27" s="128"/>
      <c r="J27" s="127"/>
      <c r="K27" s="127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</row>
    <row r="28" spans="1:26" s="147" customFormat="1" ht="14.25" customHeight="1" x14ac:dyDescent="0.25">
      <c r="A28" s="139">
        <v>8</v>
      </c>
      <c r="B28" s="136" t="s">
        <v>140</v>
      </c>
      <c r="C28" s="130" t="s">
        <v>9</v>
      </c>
      <c r="D28" s="137" t="s">
        <v>7</v>
      </c>
      <c r="E28" s="138">
        <v>3.5</v>
      </c>
      <c r="F28" s="135">
        <v>1</v>
      </c>
      <c r="G28" s="140">
        <f t="shared" si="2"/>
        <v>3.5</v>
      </c>
      <c r="H28" s="127"/>
      <c r="I28" s="128"/>
      <c r="J28" s="127"/>
      <c r="K28" s="127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spans="1:26" s="147" customFormat="1" ht="15.6" customHeight="1" x14ac:dyDescent="0.25">
      <c r="A29" s="139">
        <v>9</v>
      </c>
      <c r="B29" s="136" t="s">
        <v>168</v>
      </c>
      <c r="C29" s="130"/>
      <c r="D29" s="137" t="s">
        <v>148</v>
      </c>
      <c r="E29" s="138">
        <v>2.69</v>
      </c>
      <c r="F29" s="135">
        <v>4</v>
      </c>
      <c r="G29" s="140">
        <f t="shared" si="2"/>
        <v>10.76</v>
      </c>
      <c r="H29" s="127"/>
      <c r="I29" s="128"/>
      <c r="J29" s="127"/>
      <c r="K29" s="127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</row>
    <row r="30" spans="1:26" s="147" customFormat="1" ht="15.6" customHeight="1" x14ac:dyDescent="0.25">
      <c r="A30" s="139">
        <v>10</v>
      </c>
      <c r="B30" s="136" t="s">
        <v>170</v>
      </c>
      <c r="C30" s="130" t="s">
        <v>238</v>
      </c>
      <c r="D30" s="137" t="s">
        <v>7</v>
      </c>
      <c r="E30" s="138">
        <v>2.9</v>
      </c>
      <c r="F30" s="135">
        <v>1</v>
      </c>
      <c r="G30" s="140">
        <f t="shared" si="2"/>
        <v>2.9</v>
      </c>
      <c r="H30" s="127"/>
      <c r="I30" s="128"/>
      <c r="J30" s="127"/>
      <c r="K30" s="127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spans="1:26" s="147" customFormat="1" ht="15.6" customHeight="1" x14ac:dyDescent="0.25">
      <c r="A31" s="139">
        <v>11</v>
      </c>
      <c r="B31" s="136" t="s">
        <v>171</v>
      </c>
      <c r="C31" s="130" t="s">
        <v>172</v>
      </c>
      <c r="D31" s="137" t="s">
        <v>7</v>
      </c>
      <c r="E31" s="138">
        <v>1.49</v>
      </c>
      <c r="F31" s="135">
        <v>4</v>
      </c>
      <c r="G31" s="140">
        <f t="shared" si="2"/>
        <v>5.96</v>
      </c>
      <c r="H31" s="127"/>
      <c r="I31" s="128"/>
      <c r="J31" s="127"/>
      <c r="K31" s="127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  <c r="Z31" s="128"/>
    </row>
    <row r="32" spans="1:26" s="147" customFormat="1" ht="15.6" customHeight="1" x14ac:dyDescent="0.25">
      <c r="A32" s="139">
        <v>12</v>
      </c>
      <c r="B32" s="136" t="s">
        <v>241</v>
      </c>
      <c r="C32" s="130"/>
      <c r="D32" s="137" t="s">
        <v>7</v>
      </c>
      <c r="E32" s="138">
        <v>0.3</v>
      </c>
      <c r="F32" s="135">
        <v>6</v>
      </c>
      <c r="G32" s="140">
        <f t="shared" ref="G32" si="4">(ROUND(E32,2))*F32</f>
        <v>1.7999999999999998</v>
      </c>
      <c r="H32" s="127"/>
      <c r="I32" s="128"/>
      <c r="J32" s="127"/>
      <c r="K32" s="127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spans="1:26" s="147" customFormat="1" ht="15.6" customHeight="1" x14ac:dyDescent="0.25">
      <c r="A33" s="139">
        <v>13</v>
      </c>
      <c r="B33" s="191" t="s">
        <v>242</v>
      </c>
      <c r="C33" s="190" t="s">
        <v>243</v>
      </c>
      <c r="D33" s="137" t="s">
        <v>7</v>
      </c>
      <c r="E33" s="138">
        <v>9</v>
      </c>
      <c r="F33" s="135">
        <v>1</v>
      </c>
      <c r="G33" s="140">
        <f t="shared" ref="G33" si="5">(ROUND(E33,2))*F33</f>
        <v>9</v>
      </c>
      <c r="H33" s="127"/>
      <c r="I33" s="128"/>
      <c r="J33" s="127"/>
      <c r="K33" s="127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</row>
    <row r="34" spans="1:26" ht="14.25" customHeight="1" thickBot="1" x14ac:dyDescent="0.3">
      <c r="A34" s="678" t="s">
        <v>255</v>
      </c>
      <c r="B34" s="679"/>
      <c r="C34" s="679"/>
      <c r="D34" s="679"/>
      <c r="E34" s="679"/>
      <c r="F34" s="680"/>
      <c r="G34" s="141">
        <f>ROUND(G21+G22+G23+G24+G25+G26+G27+G28+G29+G30+G31+G32+G33,2)</f>
        <v>362.73</v>
      </c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</row>
    <row r="35" spans="1:26" ht="14.25" customHeight="1" thickBot="1" x14ac:dyDescent="0.3">
      <c r="A35" s="675" t="s">
        <v>256</v>
      </c>
      <c r="B35" s="676"/>
      <c r="C35" s="676"/>
      <c r="D35" s="676"/>
      <c r="E35" s="676"/>
      <c r="F35" s="677"/>
      <c r="G35" s="129">
        <f>ROUND(G34/12,2)</f>
        <v>30.23</v>
      </c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</row>
    <row r="36" spans="1:26" s="147" customFormat="1" ht="14.25" customHeight="1" x14ac:dyDescent="0.25">
      <c r="A36" s="181" t="s">
        <v>244</v>
      </c>
      <c r="B36" s="672" t="s">
        <v>245</v>
      </c>
      <c r="C36" s="673"/>
      <c r="D36" s="673"/>
      <c r="E36" s="673"/>
      <c r="F36" s="673"/>
      <c r="G36" s="674"/>
      <c r="H36" s="118"/>
      <c r="I36" s="115"/>
      <c r="J36" s="118"/>
      <c r="K36" s="118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</row>
    <row r="37" spans="1:26" s="147" customFormat="1" ht="14.25" customHeight="1" x14ac:dyDescent="0.25">
      <c r="A37" s="139">
        <v>1</v>
      </c>
      <c r="B37" s="136" t="s">
        <v>141</v>
      </c>
      <c r="C37" s="130" t="s">
        <v>240</v>
      </c>
      <c r="D37" s="137" t="s">
        <v>7</v>
      </c>
      <c r="E37" s="138">
        <v>59.99</v>
      </c>
      <c r="F37" s="135">
        <v>2</v>
      </c>
      <c r="G37" s="140">
        <f t="shared" ref="G37:G44" si="6">(ROUND(E37,2))*F37</f>
        <v>119.98</v>
      </c>
      <c r="H37" s="127"/>
      <c r="I37" s="128"/>
      <c r="J37" s="127"/>
      <c r="K37" s="127"/>
      <c r="L37" s="128"/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  <c r="Z37" s="128"/>
    </row>
    <row r="38" spans="1:26" s="147" customFormat="1" ht="14.25" customHeight="1" x14ac:dyDescent="0.25">
      <c r="A38" s="139">
        <v>2</v>
      </c>
      <c r="B38" s="136" t="s">
        <v>252</v>
      </c>
      <c r="C38" s="130" t="s">
        <v>240</v>
      </c>
      <c r="D38" s="137" t="s">
        <v>7</v>
      </c>
      <c r="E38" s="138">
        <v>65</v>
      </c>
      <c r="F38" s="135">
        <v>2</v>
      </c>
      <c r="G38" s="140">
        <f t="shared" si="6"/>
        <v>130</v>
      </c>
      <c r="H38" s="127"/>
      <c r="I38" s="128"/>
      <c r="J38" s="127"/>
      <c r="K38" s="127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spans="1:26" s="147" customFormat="1" ht="14.25" customHeight="1" x14ac:dyDescent="0.25">
      <c r="A39" s="139">
        <v>3</v>
      </c>
      <c r="B39" s="136" t="s">
        <v>8</v>
      </c>
      <c r="C39" s="130" t="s">
        <v>240</v>
      </c>
      <c r="D39" s="137" t="s">
        <v>7</v>
      </c>
      <c r="E39" s="149">
        <v>43.9</v>
      </c>
      <c r="F39" s="135">
        <v>2</v>
      </c>
      <c r="G39" s="140">
        <f t="shared" si="6"/>
        <v>87.8</v>
      </c>
      <c r="H39" s="118"/>
      <c r="I39" s="115"/>
      <c r="J39" s="118"/>
      <c r="K39" s="118"/>
      <c r="L39" s="115"/>
      <c r="M39" s="115"/>
      <c r="N39" s="115"/>
      <c r="O39" s="115"/>
      <c r="P39" s="115"/>
      <c r="Q39" s="115"/>
      <c r="R39" s="115"/>
      <c r="S39" s="115"/>
      <c r="T39" s="115"/>
      <c r="U39" s="115"/>
      <c r="V39" s="115"/>
      <c r="W39" s="115"/>
      <c r="X39" s="115"/>
      <c r="Y39" s="115"/>
      <c r="Z39" s="115"/>
    </row>
    <row r="40" spans="1:26" s="147" customFormat="1" ht="14.25" customHeight="1" x14ac:dyDescent="0.25">
      <c r="A40" s="139">
        <v>4</v>
      </c>
      <c r="B40" s="150" t="s">
        <v>153</v>
      </c>
      <c r="C40" s="130" t="s">
        <v>147</v>
      </c>
      <c r="D40" s="137" t="s">
        <v>7</v>
      </c>
      <c r="E40" s="138">
        <v>49.9</v>
      </c>
      <c r="F40" s="135">
        <v>1</v>
      </c>
      <c r="G40" s="140">
        <f t="shared" si="6"/>
        <v>49.9</v>
      </c>
      <c r="H40" s="118"/>
      <c r="I40" s="115"/>
      <c r="J40" s="118"/>
      <c r="K40" s="118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5"/>
    </row>
    <row r="41" spans="1:26" s="147" customFormat="1" ht="14.25" customHeight="1" x14ac:dyDescent="0.25">
      <c r="A41" s="139">
        <v>5</v>
      </c>
      <c r="B41" s="136" t="s">
        <v>146</v>
      </c>
      <c r="C41" s="130" t="s">
        <v>240</v>
      </c>
      <c r="D41" s="137" t="s">
        <v>148</v>
      </c>
      <c r="E41" s="138">
        <v>42.29</v>
      </c>
      <c r="F41" s="135">
        <v>1</v>
      </c>
      <c r="G41" s="140">
        <f t="shared" si="6"/>
        <v>42.29</v>
      </c>
      <c r="H41" s="127"/>
      <c r="I41" s="128"/>
      <c r="J41" s="127"/>
      <c r="K41" s="127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</row>
    <row r="42" spans="1:26" s="147" customFormat="1" ht="14.25" customHeight="1" x14ac:dyDescent="0.25">
      <c r="A42" s="139">
        <v>6</v>
      </c>
      <c r="B42" s="136" t="s">
        <v>150</v>
      </c>
      <c r="C42" s="130" t="s">
        <v>240</v>
      </c>
      <c r="D42" s="137" t="s">
        <v>7</v>
      </c>
      <c r="E42" s="138">
        <v>14.9</v>
      </c>
      <c r="F42" s="135">
        <v>1</v>
      </c>
      <c r="G42" s="140">
        <f t="shared" si="6"/>
        <v>14.9</v>
      </c>
      <c r="H42" s="127"/>
      <c r="I42" s="128"/>
      <c r="J42" s="127"/>
      <c r="K42" s="127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spans="1:26" s="147" customFormat="1" ht="14.25" customHeight="1" x14ac:dyDescent="0.25">
      <c r="A43" s="139">
        <v>7</v>
      </c>
      <c r="B43" s="136" t="s">
        <v>149</v>
      </c>
      <c r="C43" s="130"/>
      <c r="D43" s="137" t="s">
        <v>148</v>
      </c>
      <c r="E43" s="138">
        <v>5.5</v>
      </c>
      <c r="F43" s="135">
        <v>2</v>
      </c>
      <c r="G43" s="140">
        <f t="shared" si="6"/>
        <v>11</v>
      </c>
      <c r="H43" s="127"/>
      <c r="I43" s="128"/>
      <c r="J43" s="127"/>
      <c r="K43" s="127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</row>
    <row r="44" spans="1:26" s="147" customFormat="1" ht="14.25" customHeight="1" x14ac:dyDescent="0.25">
      <c r="A44" s="139">
        <v>8</v>
      </c>
      <c r="B44" s="136" t="s">
        <v>140</v>
      </c>
      <c r="C44" s="130" t="s">
        <v>9</v>
      </c>
      <c r="D44" s="137" t="s">
        <v>7</v>
      </c>
      <c r="E44" s="138">
        <v>3.5</v>
      </c>
      <c r="F44" s="135">
        <v>1</v>
      </c>
      <c r="G44" s="140">
        <f t="shared" si="6"/>
        <v>3.5</v>
      </c>
      <c r="H44" s="127"/>
      <c r="I44" s="128"/>
      <c r="J44" s="127"/>
      <c r="K44" s="127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spans="1:26" s="147" customFormat="1" ht="14.25" customHeight="1" thickBot="1" x14ac:dyDescent="0.3">
      <c r="A45" s="678" t="s">
        <v>257</v>
      </c>
      <c r="B45" s="679"/>
      <c r="C45" s="679"/>
      <c r="D45" s="679"/>
      <c r="E45" s="679"/>
      <c r="F45" s="680"/>
      <c r="G45" s="141">
        <f>ROUND(G37+G38+G39+G40+G41+G42+G43+G44,2)</f>
        <v>459.37</v>
      </c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</row>
    <row r="46" spans="1:26" s="147" customFormat="1" ht="14.25" customHeight="1" thickBot="1" x14ac:dyDescent="0.3">
      <c r="A46" s="675" t="s">
        <v>258</v>
      </c>
      <c r="B46" s="676"/>
      <c r="C46" s="676"/>
      <c r="D46" s="676"/>
      <c r="E46" s="676"/>
      <c r="F46" s="677"/>
      <c r="G46" s="129">
        <f>ROUND(G45/12,2)</f>
        <v>38.28</v>
      </c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spans="1:26" s="147" customFormat="1" ht="14.25" customHeight="1" x14ac:dyDescent="0.25">
      <c r="A47" s="181" t="s">
        <v>246</v>
      </c>
      <c r="B47" s="672" t="s">
        <v>247</v>
      </c>
      <c r="C47" s="673"/>
      <c r="D47" s="673"/>
      <c r="E47" s="673"/>
      <c r="F47" s="673"/>
      <c r="G47" s="674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</row>
    <row r="48" spans="1:26" s="147" customFormat="1" ht="14.25" customHeight="1" x14ac:dyDescent="0.25">
      <c r="A48" s="139">
        <v>1</v>
      </c>
      <c r="B48" s="136" t="s">
        <v>141</v>
      </c>
      <c r="C48" s="130" t="s">
        <v>239</v>
      </c>
      <c r="D48" s="137" t="s">
        <v>7</v>
      </c>
      <c r="E48" s="138">
        <v>15.4</v>
      </c>
      <c r="F48" s="135">
        <v>2</v>
      </c>
      <c r="G48" s="140">
        <f t="shared" ref="G48:G60" si="7">(ROUND(E48,2))*F48</f>
        <v>30.8</v>
      </c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spans="1:26" s="147" customFormat="1" ht="14.25" customHeight="1" x14ac:dyDescent="0.25">
      <c r="A49" s="139">
        <v>2</v>
      </c>
      <c r="B49" s="136" t="s">
        <v>252</v>
      </c>
      <c r="C49" s="130" t="s">
        <v>239</v>
      </c>
      <c r="D49" s="137" t="s">
        <v>7</v>
      </c>
      <c r="E49" s="138">
        <v>17.36</v>
      </c>
      <c r="F49" s="135">
        <v>2</v>
      </c>
      <c r="G49" s="140">
        <f t="shared" si="7"/>
        <v>34.72</v>
      </c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</row>
    <row r="50" spans="1:26" s="147" customFormat="1" ht="14.25" customHeight="1" x14ac:dyDescent="0.25">
      <c r="A50" s="139">
        <v>3</v>
      </c>
      <c r="B50" s="136" t="s">
        <v>8</v>
      </c>
      <c r="C50" s="130" t="s">
        <v>235</v>
      </c>
      <c r="D50" s="137" t="s">
        <v>7</v>
      </c>
      <c r="E50" s="149">
        <v>41.9</v>
      </c>
      <c r="F50" s="135">
        <v>2</v>
      </c>
      <c r="G50" s="140">
        <f t="shared" si="7"/>
        <v>83.8</v>
      </c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spans="1:26" s="147" customFormat="1" ht="14.25" customHeight="1" x14ac:dyDescent="0.25">
      <c r="A51" s="139">
        <v>4</v>
      </c>
      <c r="B51" s="150" t="s">
        <v>153</v>
      </c>
      <c r="C51" s="130" t="s">
        <v>147</v>
      </c>
      <c r="D51" s="137" t="s">
        <v>7</v>
      </c>
      <c r="E51" s="138">
        <v>49.9</v>
      </c>
      <c r="F51" s="135">
        <v>1</v>
      </c>
      <c r="G51" s="140">
        <f t="shared" si="7"/>
        <v>49.9</v>
      </c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</row>
    <row r="52" spans="1:26" s="147" customFormat="1" ht="14.25" customHeight="1" x14ac:dyDescent="0.25">
      <c r="A52" s="139">
        <v>5</v>
      </c>
      <c r="B52" s="136" t="s">
        <v>146</v>
      </c>
      <c r="C52" s="130" t="s">
        <v>236</v>
      </c>
      <c r="D52" s="137" t="s">
        <v>148</v>
      </c>
      <c r="E52" s="138">
        <v>38.36</v>
      </c>
      <c r="F52" s="135">
        <v>1</v>
      </c>
      <c r="G52" s="140">
        <f t="shared" si="7"/>
        <v>38.36</v>
      </c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spans="1:26" s="147" customFormat="1" ht="14.25" customHeight="1" x14ac:dyDescent="0.25">
      <c r="A53" s="139">
        <v>6</v>
      </c>
      <c r="B53" s="136" t="s">
        <v>150</v>
      </c>
      <c r="C53" s="130" t="s">
        <v>151</v>
      </c>
      <c r="D53" s="137" t="s">
        <v>7</v>
      </c>
      <c r="E53" s="138">
        <v>7</v>
      </c>
      <c r="F53" s="135">
        <v>1</v>
      </c>
      <c r="G53" s="140">
        <f t="shared" si="7"/>
        <v>7</v>
      </c>
      <c r="H53" s="128"/>
      <c r="I53" s="128"/>
      <c r="J53" s="128"/>
      <c r="K53" s="128"/>
      <c r="L53" s="128"/>
      <c r="M53" s="128"/>
      <c r="N53" s="128"/>
      <c r="O53" s="128"/>
      <c r="P53" s="128"/>
      <c r="Q53" s="128"/>
      <c r="R53" s="128"/>
      <c r="S53" s="128"/>
      <c r="T53" s="128"/>
      <c r="U53" s="128"/>
      <c r="V53" s="128"/>
      <c r="W53" s="128"/>
      <c r="X53" s="128"/>
      <c r="Y53" s="128"/>
      <c r="Z53" s="128"/>
    </row>
    <row r="54" spans="1:26" s="147" customFormat="1" ht="14.25" customHeight="1" x14ac:dyDescent="0.25">
      <c r="A54" s="139">
        <v>7</v>
      </c>
      <c r="B54" s="136" t="s">
        <v>149</v>
      </c>
      <c r="C54" s="130"/>
      <c r="D54" s="137" t="s">
        <v>148</v>
      </c>
      <c r="E54" s="138">
        <v>5.5</v>
      </c>
      <c r="F54" s="135">
        <v>2</v>
      </c>
      <c r="G54" s="140">
        <f t="shared" si="7"/>
        <v>11</v>
      </c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spans="1:26" s="147" customFormat="1" ht="14.25" customHeight="1" x14ac:dyDescent="0.25">
      <c r="A55" s="139">
        <v>8</v>
      </c>
      <c r="B55" s="136" t="s">
        <v>140</v>
      </c>
      <c r="C55" s="130" t="s">
        <v>9</v>
      </c>
      <c r="D55" s="137" t="s">
        <v>7</v>
      </c>
      <c r="E55" s="138">
        <v>3.5</v>
      </c>
      <c r="F55" s="135">
        <v>1</v>
      </c>
      <c r="G55" s="140">
        <f t="shared" si="7"/>
        <v>3.5</v>
      </c>
      <c r="H55" s="128"/>
      <c r="I55" s="128"/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  <c r="Z55" s="128"/>
    </row>
    <row r="56" spans="1:26" s="147" customFormat="1" ht="14.25" customHeight="1" x14ac:dyDescent="0.25">
      <c r="A56" s="139">
        <v>9</v>
      </c>
      <c r="B56" s="136" t="s">
        <v>167</v>
      </c>
      <c r="C56" s="130" t="s">
        <v>237</v>
      </c>
      <c r="D56" s="137" t="s">
        <v>148</v>
      </c>
      <c r="E56" s="138">
        <v>13.5</v>
      </c>
      <c r="F56" s="135">
        <v>1</v>
      </c>
      <c r="G56" s="140">
        <f t="shared" si="7"/>
        <v>13.5</v>
      </c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spans="1:26" s="147" customFormat="1" ht="14.25" customHeight="1" x14ac:dyDescent="0.25">
      <c r="A57" s="139">
        <v>10</v>
      </c>
      <c r="B57" s="136" t="s">
        <v>168</v>
      </c>
      <c r="C57" s="130" t="s">
        <v>248</v>
      </c>
      <c r="D57" s="137" t="s">
        <v>148</v>
      </c>
      <c r="E57" s="138">
        <v>2.79</v>
      </c>
      <c r="F57" s="135">
        <v>2</v>
      </c>
      <c r="G57" s="140">
        <f t="shared" ref="G57:G58" si="8">(ROUND(E57,2))*F57</f>
        <v>5.58</v>
      </c>
      <c r="H57" s="128"/>
      <c r="I57" s="128"/>
      <c r="J57" s="128"/>
      <c r="K57" s="128"/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</row>
    <row r="58" spans="1:26" s="147" customFormat="1" ht="14.25" customHeight="1" x14ac:dyDescent="0.25">
      <c r="A58" s="139">
        <v>11</v>
      </c>
      <c r="B58" s="136" t="s">
        <v>171</v>
      </c>
      <c r="C58" s="130" t="s">
        <v>172</v>
      </c>
      <c r="D58" s="137" t="s">
        <v>7</v>
      </c>
      <c r="E58" s="138">
        <v>1.49</v>
      </c>
      <c r="F58" s="135">
        <v>4</v>
      </c>
      <c r="G58" s="140">
        <f t="shared" si="8"/>
        <v>5.96</v>
      </c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spans="1:26" s="147" customFormat="1" ht="14.25" customHeight="1" x14ac:dyDescent="0.25">
      <c r="A59" s="139">
        <v>12</v>
      </c>
      <c r="B59" s="136" t="s">
        <v>170</v>
      </c>
      <c r="C59" s="130" t="s">
        <v>238</v>
      </c>
      <c r="D59" s="137" t="s">
        <v>7</v>
      </c>
      <c r="E59" s="138">
        <v>2.9</v>
      </c>
      <c r="F59" s="135">
        <v>1</v>
      </c>
      <c r="G59" s="140">
        <f t="shared" si="7"/>
        <v>2.9</v>
      </c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</row>
    <row r="60" spans="1:26" s="147" customFormat="1" ht="14.25" customHeight="1" x14ac:dyDescent="0.25">
      <c r="A60" s="139">
        <v>13</v>
      </c>
      <c r="B60" s="136" t="s">
        <v>242</v>
      </c>
      <c r="C60" s="130"/>
      <c r="D60" s="137" t="s">
        <v>7</v>
      </c>
      <c r="E60" s="138">
        <v>9</v>
      </c>
      <c r="F60" s="135">
        <v>1</v>
      </c>
      <c r="G60" s="140">
        <f t="shared" si="7"/>
        <v>9</v>
      </c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spans="1:26" s="147" customFormat="1" ht="14.25" customHeight="1" x14ac:dyDescent="0.25">
      <c r="A61" s="689" t="s">
        <v>264</v>
      </c>
      <c r="B61" s="690"/>
      <c r="C61" s="690"/>
      <c r="D61" s="690"/>
      <c r="E61" s="690"/>
      <c r="F61" s="690"/>
      <c r="G61" s="183">
        <f>G48+G49+G50+G51+G52+G53+G54+G55+G56+G57+G58+G59+G60</f>
        <v>296.01999999999992</v>
      </c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</row>
    <row r="62" spans="1:26" s="147" customFormat="1" ht="14.25" customHeight="1" thickBot="1" x14ac:dyDescent="0.3">
      <c r="A62" s="691" t="s">
        <v>265</v>
      </c>
      <c r="B62" s="692"/>
      <c r="C62" s="692"/>
      <c r="D62" s="692"/>
      <c r="E62" s="692"/>
      <c r="F62" s="692"/>
      <c r="G62" s="184">
        <f>ROUND(G61/12,2)</f>
        <v>24.67</v>
      </c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spans="1:26" s="147" customFormat="1" ht="14.25" customHeight="1" thickBot="1" x14ac:dyDescent="0.3">
      <c r="A63" s="118"/>
      <c r="B63" s="115"/>
      <c r="C63" s="115"/>
      <c r="D63" s="118"/>
      <c r="E63" s="121"/>
      <c r="F63" s="118"/>
      <c r="G63" s="119"/>
      <c r="H63" s="118"/>
      <c r="I63" s="115"/>
      <c r="J63" s="118"/>
      <c r="K63" s="118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</row>
    <row r="64" spans="1:26" s="147" customFormat="1" ht="24.75" customHeight="1" thickBot="1" x14ac:dyDescent="0.3">
      <c r="A64" s="155" t="s">
        <v>1</v>
      </c>
      <c r="B64" s="156" t="s">
        <v>2</v>
      </c>
      <c r="C64" s="157" t="s">
        <v>3</v>
      </c>
      <c r="D64" s="156" t="s">
        <v>4</v>
      </c>
      <c r="E64" s="158" t="s">
        <v>5</v>
      </c>
      <c r="F64" s="159" t="s">
        <v>137</v>
      </c>
      <c r="G64" s="160" t="s">
        <v>138</v>
      </c>
      <c r="H64" s="115"/>
      <c r="I64" s="118"/>
      <c r="J64" s="118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</row>
    <row r="65" spans="1:26" s="147" customFormat="1" ht="14.25" customHeight="1" x14ac:dyDescent="0.25">
      <c r="A65" s="161" t="s">
        <v>142</v>
      </c>
      <c r="B65" s="153" t="s">
        <v>249</v>
      </c>
      <c r="C65" s="154"/>
      <c r="D65" s="154"/>
      <c r="E65" s="154"/>
      <c r="F65" s="154"/>
      <c r="G65" s="164"/>
      <c r="H65" s="115"/>
      <c r="I65" s="118"/>
      <c r="J65" s="118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</row>
    <row r="66" spans="1:26" s="147" customFormat="1" ht="14.25" customHeight="1" thickBot="1" x14ac:dyDescent="0.3">
      <c r="A66" s="139">
        <v>1</v>
      </c>
      <c r="B66" s="131" t="s">
        <v>156</v>
      </c>
      <c r="C66" s="116"/>
      <c r="D66" s="132" t="s">
        <v>7</v>
      </c>
      <c r="E66" s="133">
        <v>6</v>
      </c>
      <c r="F66" s="134">
        <v>160</v>
      </c>
      <c r="G66" s="140">
        <f>(ROUND(E66,2))*F66</f>
        <v>960</v>
      </c>
      <c r="H66" s="128"/>
      <c r="I66" s="127"/>
      <c r="J66" s="127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</row>
    <row r="67" spans="1:26" s="147" customFormat="1" ht="14.25" customHeight="1" thickBot="1" x14ac:dyDescent="0.3">
      <c r="A67" s="681" t="s">
        <v>250</v>
      </c>
      <c r="B67" s="682"/>
      <c r="C67" s="682"/>
      <c r="D67" s="682"/>
      <c r="E67" s="682"/>
      <c r="F67" s="683"/>
      <c r="G67" s="162">
        <f>G66/160</f>
        <v>6</v>
      </c>
      <c r="H67" s="115"/>
      <c r="I67" s="115"/>
      <c r="J67" s="115"/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</row>
    <row r="68" spans="1:26" s="147" customFormat="1" ht="14.25" customHeight="1" thickBot="1" x14ac:dyDescent="0.3">
      <c r="A68" s="684" t="s">
        <v>251</v>
      </c>
      <c r="B68" s="685"/>
      <c r="C68" s="685"/>
      <c r="D68" s="685"/>
      <c r="E68" s="685"/>
      <c r="F68" s="686"/>
      <c r="G68" s="163">
        <f>ROUND(G67/12,2)</f>
        <v>0.5</v>
      </c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</row>
    <row r="69" spans="1:26" s="147" customFormat="1" ht="14.25" customHeight="1" x14ac:dyDescent="0.25">
      <c r="A69" s="118"/>
      <c r="B69" s="115"/>
      <c r="C69" s="115"/>
      <c r="D69" s="118"/>
      <c r="E69" s="115"/>
      <c r="F69" s="118"/>
      <c r="G69" s="115"/>
      <c r="H69" s="118"/>
      <c r="I69" s="118"/>
      <c r="J69" s="115"/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</row>
    <row r="70" spans="1:26" ht="14.25" customHeight="1" x14ac:dyDescent="0.25">
      <c r="A70" s="118"/>
      <c r="B70" s="115"/>
      <c r="C70" s="115"/>
      <c r="D70" s="118"/>
      <c r="E70" s="121"/>
      <c r="F70" s="118"/>
      <c r="G70" s="119"/>
      <c r="H70" s="118"/>
      <c r="I70" s="115"/>
      <c r="J70" s="118"/>
      <c r="K70" s="118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</row>
    <row r="71" spans="1:26" ht="14.25" customHeight="1" x14ac:dyDescent="0.25">
      <c r="A71" s="118"/>
      <c r="B71" s="115"/>
      <c r="C71" s="115"/>
      <c r="D71" s="118"/>
      <c r="E71" s="121"/>
      <c r="F71" s="118"/>
      <c r="G71" s="119"/>
      <c r="H71" s="118"/>
      <c r="I71" s="115"/>
      <c r="J71" s="118"/>
      <c r="K71" s="118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</row>
    <row r="72" spans="1:26" ht="14.25" customHeight="1" x14ac:dyDescent="0.25">
      <c r="A72" s="118"/>
      <c r="B72" s="115"/>
      <c r="C72" s="115"/>
      <c r="D72" s="118"/>
      <c r="E72" s="121"/>
      <c r="F72" s="118"/>
      <c r="G72" s="119"/>
      <c r="H72" s="118"/>
      <c r="I72" s="115"/>
      <c r="J72" s="118"/>
      <c r="K72" s="118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</row>
    <row r="73" spans="1:26" ht="14.25" customHeight="1" x14ac:dyDescent="0.25">
      <c r="A73" s="118"/>
      <c r="B73" s="115"/>
      <c r="C73" s="115"/>
      <c r="D73" s="118"/>
      <c r="E73" s="121"/>
      <c r="F73" s="118"/>
      <c r="G73" s="119"/>
      <c r="H73" s="118"/>
      <c r="I73" s="115"/>
      <c r="J73" s="118"/>
      <c r="K73" s="118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</row>
    <row r="74" spans="1:26" ht="14.25" customHeight="1" x14ac:dyDescent="0.25">
      <c r="A74" s="118"/>
      <c r="B74" s="115"/>
      <c r="C74" s="115"/>
      <c r="D74" s="118"/>
      <c r="E74" s="121"/>
      <c r="F74" s="118"/>
      <c r="G74" s="119"/>
      <c r="H74" s="118"/>
      <c r="I74" s="115"/>
      <c r="J74" s="118"/>
      <c r="K74" s="118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</row>
    <row r="75" spans="1:26" ht="14.25" customHeight="1" x14ac:dyDescent="0.25">
      <c r="A75" s="118"/>
      <c r="B75" s="115"/>
      <c r="C75" s="115"/>
      <c r="D75" s="118"/>
      <c r="E75" s="121"/>
      <c r="F75" s="118"/>
      <c r="G75" s="119"/>
      <c r="H75" s="118"/>
      <c r="I75" s="115"/>
      <c r="J75" s="118"/>
      <c r="K75" s="118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</row>
    <row r="76" spans="1:26" ht="14.25" customHeight="1" x14ac:dyDescent="0.25">
      <c r="A76" s="118"/>
      <c r="B76" s="115"/>
      <c r="C76" s="115"/>
      <c r="D76" s="118"/>
      <c r="E76" s="121"/>
      <c r="F76" s="118"/>
      <c r="G76" s="119"/>
      <c r="H76" s="118"/>
      <c r="I76" s="115"/>
      <c r="J76" s="118"/>
      <c r="K76" s="118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</row>
    <row r="77" spans="1:26" ht="14.25" customHeight="1" x14ac:dyDescent="0.25">
      <c r="A77" s="118"/>
      <c r="B77" s="115"/>
      <c r="C77" s="115"/>
      <c r="D77" s="118"/>
      <c r="E77" s="121"/>
      <c r="F77" s="118"/>
      <c r="G77" s="119"/>
      <c r="H77" s="118"/>
      <c r="I77" s="115"/>
      <c r="J77" s="118"/>
      <c r="K77" s="118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</row>
    <row r="78" spans="1:26" ht="14.25" customHeight="1" x14ac:dyDescent="0.25">
      <c r="A78" s="118"/>
      <c r="B78" s="115"/>
      <c r="C78" s="115"/>
      <c r="D78" s="118"/>
      <c r="E78" s="121"/>
      <c r="F78" s="118"/>
      <c r="G78" s="119"/>
      <c r="H78" s="118"/>
      <c r="I78" s="115"/>
      <c r="J78" s="118"/>
      <c r="K78" s="118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</row>
    <row r="79" spans="1:26" ht="14.25" customHeight="1" x14ac:dyDescent="0.25">
      <c r="A79" s="118"/>
      <c r="B79" s="115"/>
      <c r="C79" s="115"/>
      <c r="D79" s="118"/>
      <c r="E79" s="121"/>
      <c r="F79" s="118"/>
      <c r="G79" s="119"/>
      <c r="H79" s="118"/>
      <c r="I79" s="115"/>
      <c r="J79" s="118"/>
      <c r="K79" s="118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</row>
    <row r="80" spans="1:26" ht="14.25" customHeight="1" x14ac:dyDescent="0.25">
      <c r="A80" s="118"/>
      <c r="B80" s="115"/>
      <c r="C80" s="115"/>
      <c r="D80" s="118"/>
      <c r="E80" s="121"/>
      <c r="F80" s="118"/>
      <c r="G80" s="119"/>
      <c r="H80" s="118"/>
      <c r="I80" s="115"/>
      <c r="J80" s="118"/>
      <c r="K80" s="118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</row>
    <row r="81" spans="1:26" ht="14.25" customHeight="1" x14ac:dyDescent="0.25">
      <c r="A81" s="118"/>
      <c r="B81" s="115"/>
      <c r="C81" s="115"/>
      <c r="D81" s="118"/>
      <c r="E81" s="121"/>
      <c r="F81" s="118"/>
      <c r="G81" s="119"/>
      <c r="H81" s="118"/>
      <c r="I81" s="115"/>
      <c r="J81" s="118"/>
      <c r="K81" s="118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</row>
    <row r="82" spans="1:26" ht="14.25" customHeight="1" x14ac:dyDescent="0.25">
      <c r="A82" s="118"/>
      <c r="B82" s="115"/>
      <c r="C82" s="115"/>
      <c r="D82" s="118"/>
      <c r="E82" s="121"/>
      <c r="F82" s="118"/>
      <c r="G82" s="119"/>
      <c r="H82" s="118"/>
      <c r="I82" s="115"/>
      <c r="J82" s="118"/>
      <c r="K82" s="118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</row>
    <row r="83" spans="1:26" ht="14.25" customHeight="1" x14ac:dyDescent="0.25">
      <c r="A83" s="118"/>
      <c r="B83" s="115"/>
      <c r="C83" s="115"/>
      <c r="D83" s="118"/>
      <c r="E83" s="121"/>
      <c r="F83" s="118"/>
      <c r="G83" s="119"/>
      <c r="H83" s="118"/>
      <c r="I83" s="115"/>
      <c r="J83" s="118"/>
      <c r="K83" s="118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115"/>
    </row>
    <row r="84" spans="1:26" ht="14.25" customHeight="1" x14ac:dyDescent="0.25">
      <c r="A84" s="118"/>
      <c r="B84" s="115"/>
      <c r="C84" s="115"/>
      <c r="D84" s="118"/>
      <c r="E84" s="121"/>
      <c r="F84" s="118"/>
      <c r="G84" s="119"/>
      <c r="H84" s="118"/>
      <c r="I84" s="115"/>
      <c r="J84" s="118"/>
      <c r="K84" s="118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115"/>
    </row>
    <row r="85" spans="1:26" ht="14.25" customHeight="1" x14ac:dyDescent="0.25">
      <c r="A85" s="118"/>
      <c r="B85" s="115"/>
      <c r="C85" s="115"/>
      <c r="D85" s="118"/>
      <c r="E85" s="121"/>
      <c r="F85" s="118"/>
      <c r="G85" s="119"/>
      <c r="H85" s="118"/>
      <c r="I85" s="115"/>
      <c r="J85" s="118"/>
      <c r="K85" s="118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</row>
    <row r="86" spans="1:26" ht="14.25" customHeight="1" x14ac:dyDescent="0.25">
      <c r="A86" s="118"/>
      <c r="B86" s="115"/>
      <c r="C86" s="115"/>
      <c r="D86" s="118"/>
      <c r="E86" s="121"/>
      <c r="F86" s="118"/>
      <c r="G86" s="119"/>
      <c r="H86" s="118"/>
      <c r="I86" s="115"/>
      <c r="J86" s="118"/>
      <c r="K86" s="118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115"/>
    </row>
    <row r="87" spans="1:26" ht="14.25" customHeight="1" x14ac:dyDescent="0.25">
      <c r="A87" s="118"/>
      <c r="B87" s="115"/>
      <c r="C87" s="115"/>
      <c r="D87" s="118"/>
      <c r="E87" s="121"/>
      <c r="F87" s="118"/>
      <c r="G87" s="119"/>
      <c r="H87" s="118"/>
      <c r="I87" s="115"/>
      <c r="J87" s="118"/>
      <c r="K87" s="118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</row>
    <row r="88" spans="1:26" ht="14.25" customHeight="1" x14ac:dyDescent="0.25">
      <c r="A88" s="118"/>
      <c r="B88" s="115"/>
      <c r="C88" s="115"/>
      <c r="D88" s="118"/>
      <c r="E88" s="121"/>
      <c r="F88" s="118"/>
      <c r="G88" s="119"/>
      <c r="H88" s="118"/>
      <c r="I88" s="115"/>
      <c r="J88" s="118"/>
      <c r="K88" s="118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</row>
    <row r="89" spans="1:26" ht="14.25" customHeight="1" x14ac:dyDescent="0.25">
      <c r="A89" s="118"/>
      <c r="B89" s="115"/>
      <c r="C89" s="115"/>
      <c r="D89" s="118"/>
      <c r="E89" s="121"/>
      <c r="F89" s="118"/>
      <c r="G89" s="119"/>
      <c r="H89" s="118"/>
      <c r="I89" s="115"/>
      <c r="J89" s="118"/>
      <c r="K89" s="118"/>
      <c r="L89" s="115"/>
      <c r="M89" s="115"/>
      <c r="N89" s="115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115"/>
    </row>
    <row r="90" spans="1:26" ht="14.25" customHeight="1" x14ac:dyDescent="0.25">
      <c r="A90" s="118"/>
      <c r="B90" s="115"/>
      <c r="C90" s="115"/>
      <c r="D90" s="118"/>
      <c r="E90" s="121"/>
      <c r="F90" s="118"/>
      <c r="G90" s="119"/>
      <c r="H90" s="118"/>
      <c r="I90" s="115"/>
      <c r="J90" s="118"/>
      <c r="K90" s="118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</row>
    <row r="91" spans="1:26" ht="14.25" customHeight="1" x14ac:dyDescent="0.25">
      <c r="A91" s="118"/>
      <c r="B91" s="115"/>
      <c r="C91" s="115"/>
      <c r="D91" s="118"/>
      <c r="E91" s="121"/>
      <c r="F91" s="118"/>
      <c r="G91" s="119"/>
      <c r="H91" s="118"/>
      <c r="I91" s="115"/>
      <c r="J91" s="118"/>
      <c r="K91" s="118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</row>
    <row r="92" spans="1:26" ht="14.25" customHeight="1" x14ac:dyDescent="0.25">
      <c r="A92" s="118"/>
      <c r="B92" s="115"/>
      <c r="C92" s="115"/>
      <c r="D92" s="118"/>
      <c r="E92" s="121"/>
      <c r="F92" s="118"/>
      <c r="G92" s="119"/>
      <c r="H92" s="118"/>
      <c r="I92" s="115"/>
      <c r="J92" s="118"/>
      <c r="K92" s="118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</row>
    <row r="93" spans="1:26" ht="14.25" customHeight="1" x14ac:dyDescent="0.25">
      <c r="A93" s="118"/>
      <c r="B93" s="115"/>
      <c r="C93" s="115"/>
      <c r="D93" s="118"/>
      <c r="E93" s="121"/>
      <c r="F93" s="118"/>
      <c r="G93" s="119"/>
      <c r="H93" s="118"/>
      <c r="I93" s="115"/>
      <c r="J93" s="118"/>
      <c r="K93" s="118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</row>
    <row r="94" spans="1:26" ht="14.25" customHeight="1" x14ac:dyDescent="0.25">
      <c r="A94" s="118"/>
      <c r="B94" s="115"/>
      <c r="C94" s="115"/>
      <c r="D94" s="118"/>
      <c r="E94" s="121"/>
      <c r="F94" s="118"/>
      <c r="G94" s="119"/>
      <c r="H94" s="118"/>
      <c r="I94" s="115"/>
      <c r="J94" s="118"/>
      <c r="K94" s="118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</row>
    <row r="95" spans="1:26" ht="14.25" customHeight="1" x14ac:dyDescent="0.25">
      <c r="A95" s="118"/>
      <c r="B95" s="115"/>
      <c r="C95" s="115"/>
      <c r="D95" s="118"/>
      <c r="E95" s="121"/>
      <c r="F95" s="118"/>
      <c r="G95" s="119"/>
      <c r="H95" s="118"/>
      <c r="I95" s="115"/>
      <c r="J95" s="118"/>
      <c r="K95" s="118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</row>
    <row r="96" spans="1:26" ht="14.25" customHeight="1" x14ac:dyDescent="0.25">
      <c r="A96" s="118"/>
      <c r="B96" s="115"/>
      <c r="C96" s="115"/>
      <c r="D96" s="118"/>
      <c r="E96" s="121"/>
      <c r="F96" s="118"/>
      <c r="G96" s="119"/>
      <c r="H96" s="118"/>
      <c r="I96" s="115"/>
      <c r="J96" s="118"/>
      <c r="K96" s="118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</row>
    <row r="97" spans="1:26" ht="14.25" customHeight="1" x14ac:dyDescent="0.25">
      <c r="A97" s="118"/>
      <c r="B97" s="115"/>
      <c r="C97" s="115"/>
      <c r="D97" s="118"/>
      <c r="E97" s="121"/>
      <c r="F97" s="118"/>
      <c r="G97" s="119"/>
      <c r="H97" s="118"/>
      <c r="I97" s="115"/>
      <c r="J97" s="118"/>
      <c r="K97" s="118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</row>
    <row r="98" spans="1:26" ht="14.25" customHeight="1" x14ac:dyDescent="0.25">
      <c r="A98" s="118"/>
      <c r="B98" s="115"/>
      <c r="C98" s="115"/>
      <c r="D98" s="118"/>
      <c r="E98" s="121"/>
      <c r="F98" s="118"/>
      <c r="G98" s="119"/>
      <c r="H98" s="118"/>
      <c r="I98" s="115"/>
      <c r="J98" s="118"/>
      <c r="K98" s="118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</row>
    <row r="99" spans="1:26" ht="14.25" customHeight="1" x14ac:dyDescent="0.25">
      <c r="A99" s="118"/>
      <c r="B99" s="115"/>
      <c r="C99" s="115"/>
      <c r="D99" s="118"/>
      <c r="E99" s="121"/>
      <c r="F99" s="118"/>
      <c r="G99" s="119"/>
      <c r="H99" s="118"/>
      <c r="I99" s="115"/>
      <c r="J99" s="118"/>
      <c r="K99" s="118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</row>
    <row r="100" spans="1:26" ht="14.25" customHeight="1" x14ac:dyDescent="0.25">
      <c r="A100" s="118"/>
      <c r="B100" s="115"/>
      <c r="C100" s="115"/>
      <c r="D100" s="118"/>
      <c r="E100" s="121"/>
      <c r="F100" s="118"/>
      <c r="G100" s="119"/>
      <c r="H100" s="118"/>
      <c r="I100" s="115"/>
      <c r="J100" s="118"/>
      <c r="K100" s="118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</row>
    <row r="101" spans="1:26" ht="14.25" customHeight="1" x14ac:dyDescent="0.25">
      <c r="A101" s="118"/>
      <c r="B101" s="115"/>
      <c r="C101" s="115"/>
      <c r="D101" s="118"/>
      <c r="E101" s="121"/>
      <c r="F101" s="118"/>
      <c r="G101" s="119"/>
      <c r="H101" s="118"/>
      <c r="I101" s="115"/>
      <c r="J101" s="118"/>
      <c r="K101" s="118"/>
      <c r="L101" s="115"/>
      <c r="M101" s="115"/>
      <c r="N101" s="115"/>
      <c r="O101" s="115"/>
      <c r="P101" s="115"/>
      <c r="Q101" s="115"/>
      <c r="R101" s="115"/>
      <c r="S101" s="115"/>
      <c r="T101" s="115"/>
      <c r="U101" s="115"/>
      <c r="V101" s="115"/>
      <c r="W101" s="115"/>
      <c r="X101" s="115"/>
      <c r="Y101" s="115"/>
      <c r="Z101" s="115"/>
    </row>
    <row r="102" spans="1:26" ht="14.25" customHeight="1" x14ac:dyDescent="0.25">
      <c r="A102" s="118"/>
      <c r="B102" s="115"/>
      <c r="C102" s="115"/>
      <c r="D102" s="118"/>
      <c r="E102" s="121"/>
      <c r="F102" s="118"/>
      <c r="G102" s="119"/>
      <c r="H102" s="118"/>
      <c r="I102" s="115"/>
      <c r="J102" s="118"/>
      <c r="K102" s="118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</row>
    <row r="103" spans="1:26" ht="14.25" customHeight="1" x14ac:dyDescent="0.25">
      <c r="A103" s="118"/>
      <c r="B103" s="115"/>
      <c r="C103" s="115"/>
      <c r="D103" s="118"/>
      <c r="E103" s="121"/>
      <c r="F103" s="118"/>
      <c r="G103" s="119"/>
      <c r="H103" s="118"/>
      <c r="I103" s="115"/>
      <c r="J103" s="118"/>
      <c r="K103" s="118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</row>
    <row r="104" spans="1:26" ht="14.25" customHeight="1" x14ac:dyDescent="0.25">
      <c r="A104" s="118"/>
      <c r="B104" s="115"/>
      <c r="C104" s="115"/>
      <c r="D104" s="118"/>
      <c r="E104" s="121"/>
      <c r="F104" s="118"/>
      <c r="G104" s="119"/>
      <c r="H104" s="118"/>
      <c r="I104" s="115"/>
      <c r="J104" s="118"/>
      <c r="K104" s="118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</row>
    <row r="105" spans="1:26" ht="14.25" customHeight="1" x14ac:dyDescent="0.25">
      <c r="A105" s="118"/>
      <c r="B105" s="115"/>
      <c r="C105" s="115"/>
      <c r="D105" s="118"/>
      <c r="E105" s="121"/>
      <c r="F105" s="118"/>
      <c r="G105" s="119"/>
      <c r="H105" s="118"/>
      <c r="I105" s="115"/>
      <c r="J105" s="118"/>
      <c r="K105" s="118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</row>
    <row r="106" spans="1:26" ht="14.25" customHeight="1" x14ac:dyDescent="0.25">
      <c r="A106" s="118"/>
      <c r="B106" s="115"/>
      <c r="C106" s="115"/>
      <c r="D106" s="118"/>
      <c r="E106" s="121"/>
      <c r="F106" s="118"/>
      <c r="G106" s="119"/>
      <c r="H106" s="118"/>
      <c r="I106" s="115"/>
      <c r="J106" s="118"/>
      <c r="K106" s="118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</row>
    <row r="107" spans="1:26" ht="14.25" customHeight="1" x14ac:dyDescent="0.25">
      <c r="A107" s="118"/>
      <c r="B107" s="115"/>
      <c r="C107" s="115"/>
      <c r="D107" s="118"/>
      <c r="E107" s="121"/>
      <c r="F107" s="118"/>
      <c r="G107" s="119"/>
      <c r="H107" s="118"/>
      <c r="I107" s="115"/>
      <c r="J107" s="118"/>
      <c r="K107" s="118"/>
      <c r="L107" s="115"/>
      <c r="M107" s="115"/>
      <c r="N107" s="115"/>
      <c r="O107" s="115"/>
      <c r="P107" s="115"/>
      <c r="Q107" s="115"/>
      <c r="R107" s="115"/>
      <c r="S107" s="115"/>
      <c r="T107" s="115"/>
      <c r="U107" s="115"/>
      <c r="V107" s="115"/>
      <c r="W107" s="115"/>
      <c r="X107" s="115"/>
      <c r="Y107" s="115"/>
      <c r="Z107" s="115"/>
    </row>
    <row r="108" spans="1:26" ht="14.25" customHeight="1" x14ac:dyDescent="0.25">
      <c r="A108" s="118"/>
      <c r="B108" s="115"/>
      <c r="C108" s="115"/>
      <c r="D108" s="118"/>
      <c r="E108" s="121"/>
      <c r="F108" s="118"/>
      <c r="G108" s="119"/>
      <c r="H108" s="118"/>
      <c r="I108" s="115"/>
      <c r="J108" s="118"/>
      <c r="K108" s="118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</row>
    <row r="109" spans="1:26" ht="14.25" customHeight="1" x14ac:dyDescent="0.25">
      <c r="A109" s="118"/>
      <c r="B109" s="115"/>
      <c r="C109" s="115"/>
      <c r="D109" s="118"/>
      <c r="E109" s="121"/>
      <c r="F109" s="118"/>
      <c r="G109" s="119"/>
      <c r="H109" s="118"/>
      <c r="I109" s="115"/>
      <c r="J109" s="118"/>
      <c r="K109" s="118"/>
      <c r="L109" s="115"/>
      <c r="M109" s="115"/>
      <c r="N109" s="115"/>
      <c r="O109" s="115"/>
      <c r="P109" s="115"/>
      <c r="Q109" s="115"/>
      <c r="R109" s="115"/>
      <c r="S109" s="115"/>
      <c r="T109" s="115"/>
      <c r="U109" s="115"/>
      <c r="V109" s="115"/>
      <c r="W109" s="115"/>
      <c r="X109" s="115"/>
      <c r="Y109" s="115"/>
      <c r="Z109" s="115"/>
    </row>
    <row r="110" spans="1:26" ht="14.25" customHeight="1" x14ac:dyDescent="0.25">
      <c r="A110" s="118"/>
      <c r="B110" s="115"/>
      <c r="C110" s="115"/>
      <c r="D110" s="118"/>
      <c r="E110" s="121"/>
      <c r="F110" s="118"/>
      <c r="G110" s="119"/>
      <c r="H110" s="118"/>
      <c r="I110" s="115"/>
      <c r="J110" s="118"/>
      <c r="K110" s="118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</row>
    <row r="111" spans="1:26" ht="14.25" customHeight="1" x14ac:dyDescent="0.25">
      <c r="A111" s="118"/>
      <c r="B111" s="115"/>
      <c r="C111" s="115"/>
      <c r="D111" s="118"/>
      <c r="E111" s="121"/>
      <c r="F111" s="118"/>
      <c r="G111" s="119"/>
      <c r="H111" s="118"/>
      <c r="I111" s="115"/>
      <c r="J111" s="118"/>
      <c r="K111" s="118"/>
      <c r="L111" s="115"/>
      <c r="M111" s="115"/>
      <c r="N111" s="115"/>
      <c r="O111" s="115"/>
      <c r="P111" s="115"/>
      <c r="Q111" s="115"/>
      <c r="R111" s="115"/>
      <c r="S111" s="115"/>
      <c r="T111" s="115"/>
      <c r="U111" s="115"/>
      <c r="V111" s="115"/>
      <c r="W111" s="115"/>
      <c r="X111" s="115"/>
      <c r="Y111" s="115"/>
      <c r="Z111" s="115"/>
    </row>
    <row r="112" spans="1:26" ht="14.25" customHeight="1" x14ac:dyDescent="0.25">
      <c r="A112" s="118"/>
      <c r="B112" s="115"/>
      <c r="C112" s="115"/>
      <c r="D112" s="118"/>
      <c r="E112" s="121"/>
      <c r="F112" s="118"/>
      <c r="G112" s="119"/>
      <c r="H112" s="118"/>
      <c r="I112" s="115"/>
      <c r="J112" s="118"/>
      <c r="K112" s="118"/>
      <c r="L112" s="115"/>
      <c r="M112" s="115"/>
      <c r="N112" s="115"/>
      <c r="O112" s="115"/>
      <c r="P112" s="115"/>
      <c r="Q112" s="115"/>
      <c r="R112" s="115"/>
      <c r="S112" s="115"/>
      <c r="T112" s="115"/>
      <c r="U112" s="115"/>
      <c r="V112" s="115"/>
      <c r="W112" s="115"/>
      <c r="X112" s="115"/>
      <c r="Y112" s="115"/>
      <c r="Z112" s="115"/>
    </row>
    <row r="113" spans="1:26" ht="14.25" customHeight="1" x14ac:dyDescent="0.25">
      <c r="A113" s="118"/>
      <c r="B113" s="115"/>
      <c r="C113" s="115"/>
      <c r="D113" s="118"/>
      <c r="E113" s="121"/>
      <c r="F113" s="118"/>
      <c r="G113" s="119"/>
      <c r="H113" s="118"/>
      <c r="I113" s="115"/>
      <c r="J113" s="118"/>
      <c r="K113" s="118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</row>
    <row r="114" spans="1:26" ht="14.25" customHeight="1" x14ac:dyDescent="0.25">
      <c r="A114" s="118"/>
      <c r="B114" s="115"/>
      <c r="C114" s="115"/>
      <c r="D114" s="118"/>
      <c r="E114" s="121"/>
      <c r="F114" s="118"/>
      <c r="G114" s="119"/>
      <c r="H114" s="118"/>
      <c r="I114" s="115"/>
      <c r="J114" s="118"/>
      <c r="K114" s="118"/>
      <c r="L114" s="115"/>
      <c r="M114" s="115"/>
      <c r="N114" s="115"/>
      <c r="O114" s="115"/>
      <c r="P114" s="115"/>
      <c r="Q114" s="115"/>
      <c r="R114" s="115"/>
      <c r="S114" s="115"/>
      <c r="T114" s="115"/>
      <c r="U114" s="115"/>
      <c r="V114" s="115"/>
      <c r="W114" s="115"/>
      <c r="X114" s="115"/>
      <c r="Y114" s="115"/>
      <c r="Z114" s="115"/>
    </row>
    <row r="115" spans="1:26" ht="14.25" customHeight="1" x14ac:dyDescent="0.25">
      <c r="A115" s="118"/>
      <c r="B115" s="115"/>
      <c r="C115" s="115"/>
      <c r="D115" s="118"/>
      <c r="E115" s="121"/>
      <c r="F115" s="118"/>
      <c r="G115" s="119"/>
      <c r="H115" s="118"/>
      <c r="I115" s="115"/>
      <c r="J115" s="118"/>
      <c r="K115" s="118"/>
      <c r="L115" s="115"/>
      <c r="M115" s="115"/>
      <c r="N115" s="115"/>
      <c r="O115" s="115"/>
      <c r="P115" s="115"/>
      <c r="Q115" s="115"/>
      <c r="R115" s="115"/>
      <c r="S115" s="115"/>
      <c r="T115" s="115"/>
      <c r="U115" s="115"/>
      <c r="V115" s="115"/>
      <c r="W115" s="115"/>
      <c r="X115" s="115"/>
      <c r="Y115" s="115"/>
      <c r="Z115" s="115"/>
    </row>
    <row r="116" spans="1:26" ht="14.25" customHeight="1" x14ac:dyDescent="0.25">
      <c r="A116" s="118"/>
      <c r="B116" s="115"/>
      <c r="C116" s="115"/>
      <c r="D116" s="118"/>
      <c r="E116" s="121"/>
      <c r="F116" s="118"/>
      <c r="G116" s="119"/>
      <c r="H116" s="118"/>
      <c r="I116" s="115"/>
      <c r="J116" s="118"/>
      <c r="K116" s="118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</row>
    <row r="117" spans="1:26" ht="14.25" customHeight="1" x14ac:dyDescent="0.25">
      <c r="A117" s="118"/>
      <c r="B117" s="115"/>
      <c r="C117" s="115"/>
      <c r="D117" s="118"/>
      <c r="E117" s="121"/>
      <c r="F117" s="118"/>
      <c r="G117" s="119"/>
      <c r="H117" s="118"/>
      <c r="I117" s="115"/>
      <c r="J117" s="118"/>
      <c r="K117" s="118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</row>
    <row r="118" spans="1:26" ht="14.25" customHeight="1" x14ac:dyDescent="0.25">
      <c r="A118" s="118"/>
      <c r="B118" s="115"/>
      <c r="C118" s="115"/>
      <c r="D118" s="118"/>
      <c r="E118" s="121"/>
      <c r="F118" s="118"/>
      <c r="G118" s="119"/>
      <c r="H118" s="118"/>
      <c r="I118" s="115"/>
      <c r="J118" s="118"/>
      <c r="K118" s="118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</row>
    <row r="119" spans="1:26" ht="14.25" customHeight="1" x14ac:dyDescent="0.25">
      <c r="A119" s="118"/>
      <c r="B119" s="115"/>
      <c r="C119" s="115"/>
      <c r="D119" s="118"/>
      <c r="E119" s="121"/>
      <c r="F119" s="118"/>
      <c r="G119" s="119"/>
      <c r="H119" s="118"/>
      <c r="I119" s="115"/>
      <c r="J119" s="118"/>
      <c r="K119" s="118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</row>
    <row r="120" spans="1:26" ht="14.25" customHeight="1" x14ac:dyDescent="0.25">
      <c r="A120" s="118"/>
      <c r="B120" s="115"/>
      <c r="C120" s="115"/>
      <c r="D120" s="118"/>
      <c r="E120" s="121"/>
      <c r="F120" s="118"/>
      <c r="G120" s="119"/>
      <c r="H120" s="118"/>
      <c r="I120" s="115"/>
      <c r="J120" s="118"/>
      <c r="K120" s="118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</row>
    <row r="121" spans="1:26" ht="14.25" customHeight="1" x14ac:dyDescent="0.25">
      <c r="A121" s="118"/>
      <c r="B121" s="115"/>
      <c r="C121" s="115"/>
      <c r="D121" s="118"/>
      <c r="E121" s="121"/>
      <c r="F121" s="118"/>
      <c r="G121" s="119"/>
      <c r="H121" s="118"/>
      <c r="I121" s="115"/>
      <c r="J121" s="118"/>
      <c r="K121" s="118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</row>
    <row r="122" spans="1:26" ht="14.25" customHeight="1" x14ac:dyDescent="0.25">
      <c r="A122" s="118"/>
      <c r="B122" s="115"/>
      <c r="C122" s="115"/>
      <c r="D122" s="118"/>
      <c r="E122" s="121"/>
      <c r="F122" s="118"/>
      <c r="G122" s="119"/>
      <c r="H122" s="118"/>
      <c r="I122" s="115"/>
      <c r="J122" s="118"/>
      <c r="K122" s="118"/>
      <c r="L122" s="115"/>
      <c r="M122" s="115"/>
      <c r="N122" s="115"/>
      <c r="O122" s="115"/>
      <c r="P122" s="115"/>
      <c r="Q122" s="115"/>
      <c r="R122" s="115"/>
      <c r="S122" s="115"/>
      <c r="T122" s="115"/>
      <c r="U122" s="115"/>
      <c r="V122" s="115"/>
      <c r="W122" s="115"/>
      <c r="X122" s="115"/>
      <c r="Y122" s="115"/>
      <c r="Z122" s="115"/>
    </row>
    <row r="123" spans="1:26" ht="14.25" customHeight="1" x14ac:dyDescent="0.25">
      <c r="A123" s="118"/>
      <c r="B123" s="115"/>
      <c r="C123" s="115"/>
      <c r="D123" s="118"/>
      <c r="E123" s="121"/>
      <c r="F123" s="118"/>
      <c r="G123" s="119"/>
      <c r="H123" s="118"/>
      <c r="I123" s="115"/>
      <c r="J123" s="118"/>
      <c r="K123" s="118"/>
      <c r="L123" s="115"/>
      <c r="M123" s="115"/>
      <c r="N123" s="115"/>
      <c r="O123" s="115"/>
      <c r="P123" s="115"/>
      <c r="Q123" s="115"/>
      <c r="R123" s="115"/>
      <c r="S123" s="115"/>
      <c r="T123" s="115"/>
      <c r="U123" s="115"/>
      <c r="V123" s="115"/>
      <c r="W123" s="115"/>
      <c r="X123" s="115"/>
      <c r="Y123" s="115"/>
      <c r="Z123" s="115"/>
    </row>
    <row r="124" spans="1:26" ht="14.25" customHeight="1" x14ac:dyDescent="0.25">
      <c r="A124" s="118"/>
      <c r="B124" s="115"/>
      <c r="C124" s="115"/>
      <c r="D124" s="118"/>
      <c r="E124" s="121"/>
      <c r="F124" s="118"/>
      <c r="G124" s="119"/>
      <c r="H124" s="118"/>
      <c r="I124" s="115"/>
      <c r="J124" s="118"/>
      <c r="K124" s="118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</row>
    <row r="125" spans="1:26" ht="14.25" customHeight="1" x14ac:dyDescent="0.25">
      <c r="A125" s="118"/>
      <c r="B125" s="115"/>
      <c r="C125" s="115"/>
      <c r="D125" s="118"/>
      <c r="E125" s="121"/>
      <c r="F125" s="118"/>
      <c r="G125" s="119"/>
      <c r="H125" s="118"/>
      <c r="I125" s="115"/>
      <c r="J125" s="118"/>
      <c r="K125" s="118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</row>
    <row r="126" spans="1:26" ht="14.25" customHeight="1" x14ac:dyDescent="0.25">
      <c r="A126" s="118"/>
      <c r="B126" s="115"/>
      <c r="C126" s="115"/>
      <c r="D126" s="118"/>
      <c r="E126" s="121"/>
      <c r="F126" s="118"/>
      <c r="G126" s="119"/>
      <c r="H126" s="118"/>
      <c r="I126" s="115"/>
      <c r="J126" s="118"/>
      <c r="K126" s="118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</row>
    <row r="127" spans="1:26" ht="14.25" customHeight="1" x14ac:dyDescent="0.25">
      <c r="A127" s="118"/>
      <c r="B127" s="115"/>
      <c r="C127" s="115"/>
      <c r="D127" s="118"/>
      <c r="E127" s="121"/>
      <c r="F127" s="118"/>
      <c r="G127" s="119"/>
      <c r="H127" s="118"/>
      <c r="I127" s="115"/>
      <c r="J127" s="118"/>
      <c r="K127" s="118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</row>
    <row r="128" spans="1:26" ht="14.25" customHeight="1" x14ac:dyDescent="0.25">
      <c r="A128" s="118"/>
      <c r="B128" s="115"/>
      <c r="C128" s="115"/>
      <c r="D128" s="118"/>
      <c r="E128" s="121"/>
      <c r="F128" s="118"/>
      <c r="G128" s="119"/>
      <c r="H128" s="118"/>
      <c r="I128" s="115"/>
      <c r="J128" s="118"/>
      <c r="K128" s="118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</row>
    <row r="129" spans="1:26" ht="14.25" customHeight="1" x14ac:dyDescent="0.25">
      <c r="A129" s="118"/>
      <c r="B129" s="115"/>
      <c r="C129" s="115"/>
      <c r="D129" s="118"/>
      <c r="E129" s="121"/>
      <c r="F129" s="118"/>
      <c r="G129" s="119"/>
      <c r="H129" s="118"/>
      <c r="I129" s="115"/>
      <c r="J129" s="118"/>
      <c r="K129" s="118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</row>
    <row r="130" spans="1:26" ht="14.25" customHeight="1" x14ac:dyDescent="0.25">
      <c r="A130" s="118"/>
      <c r="B130" s="115"/>
      <c r="C130" s="115"/>
      <c r="D130" s="118"/>
      <c r="E130" s="121"/>
      <c r="F130" s="118"/>
      <c r="G130" s="119"/>
      <c r="H130" s="118"/>
      <c r="I130" s="115"/>
      <c r="J130" s="118"/>
      <c r="K130" s="118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</row>
    <row r="131" spans="1:26" ht="14.25" customHeight="1" x14ac:dyDescent="0.25">
      <c r="A131" s="118"/>
      <c r="B131" s="115"/>
      <c r="C131" s="115"/>
      <c r="D131" s="118"/>
      <c r="E131" s="121"/>
      <c r="F131" s="118"/>
      <c r="G131" s="119"/>
      <c r="H131" s="118"/>
      <c r="I131" s="115"/>
      <c r="J131" s="118"/>
      <c r="K131" s="118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</row>
    <row r="132" spans="1:26" ht="14.25" customHeight="1" x14ac:dyDescent="0.25">
      <c r="A132" s="118"/>
      <c r="B132" s="115"/>
      <c r="C132" s="115"/>
      <c r="D132" s="118"/>
      <c r="E132" s="121"/>
      <c r="F132" s="118"/>
      <c r="G132" s="119"/>
      <c r="H132" s="118"/>
      <c r="I132" s="115"/>
      <c r="J132" s="118"/>
      <c r="K132" s="118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</row>
    <row r="133" spans="1:26" ht="14.25" customHeight="1" x14ac:dyDescent="0.25">
      <c r="A133" s="118"/>
      <c r="B133" s="115"/>
      <c r="C133" s="115"/>
      <c r="D133" s="118"/>
      <c r="E133" s="121"/>
      <c r="F133" s="118"/>
      <c r="G133" s="119"/>
      <c r="H133" s="118"/>
      <c r="I133" s="115"/>
      <c r="J133" s="118"/>
      <c r="K133" s="118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</row>
    <row r="134" spans="1:26" ht="14.25" customHeight="1" x14ac:dyDescent="0.25">
      <c r="A134" s="118"/>
      <c r="B134" s="115"/>
      <c r="C134" s="115"/>
      <c r="D134" s="118"/>
      <c r="E134" s="121"/>
      <c r="F134" s="118"/>
      <c r="G134" s="119"/>
      <c r="H134" s="118"/>
      <c r="I134" s="115"/>
      <c r="J134" s="118"/>
      <c r="K134" s="118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</row>
    <row r="135" spans="1:26" ht="14.25" customHeight="1" x14ac:dyDescent="0.25">
      <c r="A135" s="118"/>
      <c r="B135" s="115"/>
      <c r="C135" s="115"/>
      <c r="D135" s="118"/>
      <c r="E135" s="121"/>
      <c r="F135" s="118"/>
      <c r="G135" s="119"/>
      <c r="H135" s="118"/>
      <c r="I135" s="115"/>
      <c r="J135" s="118"/>
      <c r="K135" s="118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</row>
    <row r="136" spans="1:26" ht="14.25" customHeight="1" x14ac:dyDescent="0.25">
      <c r="A136" s="118"/>
      <c r="B136" s="115"/>
      <c r="C136" s="115"/>
      <c r="D136" s="118"/>
      <c r="E136" s="121"/>
      <c r="F136" s="118"/>
      <c r="G136" s="119"/>
      <c r="H136" s="118"/>
      <c r="I136" s="115"/>
      <c r="J136" s="118"/>
      <c r="K136" s="118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</row>
    <row r="137" spans="1:26" ht="14.25" customHeight="1" x14ac:dyDescent="0.25">
      <c r="A137" s="118"/>
      <c r="B137" s="115"/>
      <c r="C137" s="115"/>
      <c r="D137" s="118"/>
      <c r="E137" s="121"/>
      <c r="F137" s="118"/>
      <c r="G137" s="119"/>
      <c r="H137" s="118"/>
      <c r="I137" s="115"/>
      <c r="J137" s="118"/>
      <c r="K137" s="118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</row>
    <row r="138" spans="1:26" ht="14.25" customHeight="1" x14ac:dyDescent="0.25">
      <c r="A138" s="118"/>
      <c r="B138" s="115"/>
      <c r="C138" s="115"/>
      <c r="D138" s="118"/>
      <c r="E138" s="121"/>
      <c r="F138" s="118"/>
      <c r="G138" s="119"/>
      <c r="H138" s="118"/>
      <c r="I138" s="115"/>
      <c r="J138" s="118"/>
      <c r="K138" s="118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</row>
    <row r="139" spans="1:26" ht="14.25" customHeight="1" x14ac:dyDescent="0.25">
      <c r="A139" s="118"/>
      <c r="B139" s="115"/>
      <c r="C139" s="115"/>
      <c r="D139" s="118"/>
      <c r="E139" s="121"/>
      <c r="F139" s="118"/>
      <c r="G139" s="119"/>
      <c r="H139" s="118"/>
      <c r="I139" s="115"/>
      <c r="J139" s="118"/>
      <c r="K139" s="118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</row>
    <row r="140" spans="1:26" ht="14.25" customHeight="1" x14ac:dyDescent="0.25">
      <c r="A140" s="118"/>
      <c r="B140" s="115"/>
      <c r="C140" s="115"/>
      <c r="D140" s="118"/>
      <c r="E140" s="121"/>
      <c r="F140" s="118"/>
      <c r="G140" s="119"/>
      <c r="H140" s="118"/>
      <c r="I140" s="115"/>
      <c r="J140" s="118"/>
      <c r="K140" s="118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</row>
    <row r="141" spans="1:26" ht="14.25" customHeight="1" x14ac:dyDescent="0.25">
      <c r="A141" s="118"/>
      <c r="B141" s="115"/>
      <c r="C141" s="115"/>
      <c r="D141" s="118"/>
      <c r="E141" s="121"/>
      <c r="F141" s="118"/>
      <c r="G141" s="119"/>
      <c r="H141" s="118"/>
      <c r="I141" s="115"/>
      <c r="J141" s="118"/>
      <c r="K141" s="118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</row>
    <row r="142" spans="1:26" ht="14.25" customHeight="1" x14ac:dyDescent="0.25">
      <c r="A142" s="118"/>
      <c r="B142" s="115"/>
      <c r="C142" s="115"/>
      <c r="D142" s="118"/>
      <c r="E142" s="121"/>
      <c r="F142" s="118"/>
      <c r="G142" s="119"/>
      <c r="H142" s="118"/>
      <c r="I142" s="115"/>
      <c r="J142" s="118"/>
      <c r="K142" s="118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</row>
    <row r="143" spans="1:26" ht="14.25" customHeight="1" x14ac:dyDescent="0.25">
      <c r="A143" s="118"/>
      <c r="B143" s="115"/>
      <c r="C143" s="115"/>
      <c r="D143" s="118"/>
      <c r="E143" s="121"/>
      <c r="F143" s="118"/>
      <c r="G143" s="119"/>
      <c r="H143" s="118"/>
      <c r="I143" s="115"/>
      <c r="J143" s="118"/>
      <c r="K143" s="118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</row>
    <row r="144" spans="1:26" ht="14.25" customHeight="1" x14ac:dyDescent="0.25">
      <c r="A144" s="118"/>
      <c r="B144" s="115"/>
      <c r="C144" s="115"/>
      <c r="D144" s="118"/>
      <c r="E144" s="121"/>
      <c r="F144" s="118"/>
      <c r="G144" s="119"/>
      <c r="H144" s="118"/>
      <c r="I144" s="115"/>
      <c r="J144" s="118"/>
      <c r="K144" s="118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</row>
    <row r="145" spans="1:26" ht="14.25" customHeight="1" x14ac:dyDescent="0.25">
      <c r="A145" s="118"/>
      <c r="B145" s="115"/>
      <c r="C145" s="115"/>
      <c r="D145" s="118"/>
      <c r="E145" s="121"/>
      <c r="F145" s="118"/>
      <c r="G145" s="119"/>
      <c r="H145" s="118"/>
      <c r="I145" s="115"/>
      <c r="J145" s="118"/>
      <c r="K145" s="118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</row>
    <row r="146" spans="1:26" ht="14.25" customHeight="1" x14ac:dyDescent="0.25">
      <c r="A146" s="118"/>
      <c r="B146" s="115"/>
      <c r="C146" s="115"/>
      <c r="D146" s="118"/>
      <c r="E146" s="121"/>
      <c r="F146" s="118"/>
      <c r="G146" s="119"/>
      <c r="H146" s="118"/>
      <c r="I146" s="115"/>
      <c r="J146" s="118"/>
      <c r="K146" s="118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</row>
    <row r="147" spans="1:26" ht="14.25" customHeight="1" x14ac:dyDescent="0.25">
      <c r="A147" s="118"/>
      <c r="B147" s="115"/>
      <c r="C147" s="115"/>
      <c r="D147" s="118"/>
      <c r="E147" s="121"/>
      <c r="F147" s="118"/>
      <c r="G147" s="119"/>
      <c r="H147" s="118"/>
      <c r="I147" s="115"/>
      <c r="J147" s="118"/>
      <c r="K147" s="118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</row>
    <row r="148" spans="1:26" ht="14.25" customHeight="1" x14ac:dyDescent="0.25">
      <c r="A148" s="118"/>
      <c r="B148" s="115"/>
      <c r="C148" s="115"/>
      <c r="D148" s="118"/>
      <c r="E148" s="121"/>
      <c r="F148" s="118"/>
      <c r="G148" s="119"/>
      <c r="H148" s="118"/>
      <c r="I148" s="115"/>
      <c r="J148" s="118"/>
      <c r="K148" s="118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</row>
    <row r="149" spans="1:26" ht="14.25" customHeight="1" x14ac:dyDescent="0.25">
      <c r="A149" s="118"/>
      <c r="B149" s="115"/>
      <c r="C149" s="115"/>
      <c r="D149" s="118"/>
      <c r="E149" s="121"/>
      <c r="F149" s="118"/>
      <c r="G149" s="119"/>
      <c r="H149" s="118"/>
      <c r="I149" s="115"/>
      <c r="J149" s="118"/>
      <c r="K149" s="118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</row>
    <row r="150" spans="1:26" ht="14.25" customHeight="1" x14ac:dyDescent="0.25">
      <c r="A150" s="118"/>
      <c r="B150" s="115"/>
      <c r="C150" s="115"/>
      <c r="D150" s="118"/>
      <c r="E150" s="121"/>
      <c r="F150" s="118"/>
      <c r="G150" s="119"/>
      <c r="H150" s="118"/>
      <c r="I150" s="115"/>
      <c r="J150" s="118"/>
      <c r="K150" s="118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</row>
    <row r="151" spans="1:26" ht="14.25" customHeight="1" x14ac:dyDescent="0.25">
      <c r="A151" s="118"/>
      <c r="B151" s="115"/>
      <c r="C151" s="115"/>
      <c r="D151" s="118"/>
      <c r="E151" s="121"/>
      <c r="F151" s="118"/>
      <c r="G151" s="119"/>
      <c r="H151" s="118"/>
      <c r="I151" s="115"/>
      <c r="J151" s="118"/>
      <c r="K151" s="118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</row>
    <row r="152" spans="1:26" ht="14.25" customHeight="1" x14ac:dyDescent="0.25">
      <c r="A152" s="118"/>
      <c r="B152" s="115"/>
      <c r="C152" s="115"/>
      <c r="D152" s="118"/>
      <c r="E152" s="121"/>
      <c r="F152" s="118"/>
      <c r="G152" s="119"/>
      <c r="H152" s="118"/>
      <c r="I152" s="115"/>
      <c r="J152" s="118"/>
      <c r="K152" s="118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</row>
    <row r="153" spans="1:26" ht="14.25" customHeight="1" x14ac:dyDescent="0.25">
      <c r="A153" s="118"/>
      <c r="B153" s="115"/>
      <c r="C153" s="115"/>
      <c r="D153" s="118"/>
      <c r="E153" s="121"/>
      <c r="F153" s="118"/>
      <c r="G153" s="119"/>
      <c r="H153" s="118"/>
      <c r="I153" s="115"/>
      <c r="J153" s="118"/>
      <c r="K153" s="118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</row>
    <row r="154" spans="1:26" ht="14.25" customHeight="1" x14ac:dyDescent="0.25">
      <c r="A154" s="118"/>
      <c r="B154" s="115"/>
      <c r="C154" s="115"/>
      <c r="D154" s="118"/>
      <c r="E154" s="121"/>
      <c r="F154" s="118"/>
      <c r="G154" s="119"/>
      <c r="H154" s="118"/>
      <c r="I154" s="115"/>
      <c r="J154" s="118"/>
      <c r="K154" s="118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</row>
    <row r="155" spans="1:26" ht="14.25" customHeight="1" x14ac:dyDescent="0.25">
      <c r="A155" s="118"/>
      <c r="B155" s="115"/>
      <c r="C155" s="115"/>
      <c r="D155" s="118"/>
      <c r="E155" s="121"/>
      <c r="F155" s="118"/>
      <c r="G155" s="119"/>
      <c r="H155" s="118"/>
      <c r="I155" s="115"/>
      <c r="J155" s="118"/>
      <c r="K155" s="118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</row>
    <row r="156" spans="1:26" ht="14.25" customHeight="1" x14ac:dyDescent="0.25">
      <c r="A156" s="118"/>
      <c r="B156" s="115"/>
      <c r="C156" s="115"/>
      <c r="D156" s="118"/>
      <c r="E156" s="121"/>
      <c r="F156" s="118"/>
      <c r="G156" s="119"/>
      <c r="H156" s="118"/>
      <c r="I156" s="115"/>
      <c r="J156" s="118"/>
      <c r="K156" s="118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</row>
    <row r="157" spans="1:26" ht="14.25" customHeight="1" x14ac:dyDescent="0.25">
      <c r="A157" s="118"/>
      <c r="B157" s="115"/>
      <c r="C157" s="115"/>
      <c r="D157" s="118"/>
      <c r="E157" s="121"/>
      <c r="F157" s="118"/>
      <c r="G157" s="119"/>
      <c r="H157" s="118"/>
      <c r="I157" s="115"/>
      <c r="J157" s="118"/>
      <c r="K157" s="118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</row>
    <row r="158" spans="1:26" ht="14.25" customHeight="1" x14ac:dyDescent="0.25">
      <c r="A158" s="118"/>
      <c r="B158" s="115"/>
      <c r="C158" s="115"/>
      <c r="D158" s="118"/>
      <c r="E158" s="121"/>
      <c r="F158" s="118"/>
      <c r="G158" s="119"/>
      <c r="H158" s="118"/>
      <c r="I158" s="115"/>
      <c r="J158" s="118"/>
      <c r="K158" s="118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</row>
    <row r="159" spans="1:26" ht="14.25" customHeight="1" x14ac:dyDescent="0.25">
      <c r="A159" s="118"/>
      <c r="B159" s="115"/>
      <c r="C159" s="115"/>
      <c r="D159" s="118"/>
      <c r="E159" s="121"/>
      <c r="F159" s="118"/>
      <c r="G159" s="119"/>
      <c r="H159" s="118"/>
      <c r="I159" s="115"/>
      <c r="J159" s="118"/>
      <c r="K159" s="118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</row>
    <row r="160" spans="1:26" ht="14.25" customHeight="1" x14ac:dyDescent="0.25">
      <c r="A160" s="118"/>
      <c r="B160" s="115"/>
      <c r="C160" s="115"/>
      <c r="D160" s="118"/>
      <c r="E160" s="121"/>
      <c r="F160" s="118"/>
      <c r="G160" s="119"/>
      <c r="H160" s="118"/>
      <c r="I160" s="115"/>
      <c r="J160" s="118"/>
      <c r="K160" s="118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</row>
    <row r="161" spans="1:26" ht="14.25" customHeight="1" x14ac:dyDescent="0.25">
      <c r="A161" s="118"/>
      <c r="B161" s="115"/>
      <c r="C161" s="115"/>
      <c r="D161" s="118"/>
      <c r="E161" s="121"/>
      <c r="F161" s="118"/>
      <c r="G161" s="119"/>
      <c r="H161" s="118"/>
      <c r="I161" s="115"/>
      <c r="J161" s="118"/>
      <c r="K161" s="118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</row>
    <row r="162" spans="1:26" ht="14.25" customHeight="1" x14ac:dyDescent="0.25">
      <c r="A162" s="118"/>
      <c r="B162" s="115"/>
      <c r="C162" s="115"/>
      <c r="D162" s="118"/>
      <c r="E162" s="121"/>
      <c r="F162" s="118"/>
      <c r="G162" s="119"/>
      <c r="H162" s="118"/>
      <c r="I162" s="115"/>
      <c r="J162" s="118"/>
      <c r="K162" s="118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</row>
    <row r="163" spans="1:26" ht="14.25" customHeight="1" x14ac:dyDescent="0.25">
      <c r="A163" s="118"/>
      <c r="B163" s="115"/>
      <c r="C163" s="115"/>
      <c r="D163" s="118"/>
      <c r="E163" s="121"/>
      <c r="F163" s="118"/>
      <c r="G163" s="119"/>
      <c r="H163" s="118"/>
      <c r="I163" s="115"/>
      <c r="J163" s="118"/>
      <c r="K163" s="118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</row>
    <row r="164" spans="1:26" ht="14.25" customHeight="1" x14ac:dyDescent="0.25">
      <c r="A164" s="118"/>
      <c r="B164" s="115"/>
      <c r="C164" s="115"/>
      <c r="D164" s="118"/>
      <c r="E164" s="121"/>
      <c r="F164" s="118"/>
      <c r="G164" s="119"/>
      <c r="H164" s="118"/>
      <c r="I164" s="115"/>
      <c r="J164" s="118"/>
      <c r="K164" s="118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</row>
    <row r="165" spans="1:26" ht="14.25" customHeight="1" x14ac:dyDescent="0.25">
      <c r="A165" s="118"/>
      <c r="B165" s="115"/>
      <c r="C165" s="115"/>
      <c r="D165" s="118"/>
      <c r="E165" s="121"/>
      <c r="F165" s="118"/>
      <c r="G165" s="119"/>
      <c r="H165" s="118"/>
      <c r="I165" s="115"/>
      <c r="J165" s="118"/>
      <c r="K165" s="118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</row>
    <row r="166" spans="1:26" ht="14.25" customHeight="1" x14ac:dyDescent="0.25">
      <c r="A166" s="118"/>
      <c r="B166" s="115"/>
      <c r="C166" s="115"/>
      <c r="D166" s="118"/>
      <c r="E166" s="121"/>
      <c r="F166" s="118"/>
      <c r="G166" s="119"/>
      <c r="H166" s="118"/>
      <c r="I166" s="115"/>
      <c r="J166" s="118"/>
      <c r="K166" s="118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</row>
    <row r="167" spans="1:26" ht="14.25" customHeight="1" x14ac:dyDescent="0.25">
      <c r="A167" s="118"/>
      <c r="B167" s="115"/>
      <c r="C167" s="115"/>
      <c r="D167" s="118"/>
      <c r="E167" s="121"/>
      <c r="F167" s="118"/>
      <c r="G167" s="119"/>
      <c r="H167" s="118"/>
      <c r="I167" s="115"/>
      <c r="J167" s="118"/>
      <c r="K167" s="118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</row>
    <row r="168" spans="1:26" ht="14.25" customHeight="1" x14ac:dyDescent="0.25">
      <c r="A168" s="118"/>
      <c r="B168" s="115"/>
      <c r="C168" s="115"/>
      <c r="D168" s="118"/>
      <c r="E168" s="121"/>
      <c r="F168" s="118"/>
      <c r="G168" s="119"/>
      <c r="H168" s="118"/>
      <c r="I168" s="115"/>
      <c r="J168" s="118"/>
      <c r="K168" s="118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</row>
    <row r="169" spans="1:26" ht="14.25" customHeight="1" x14ac:dyDescent="0.25">
      <c r="A169" s="118"/>
      <c r="B169" s="115"/>
      <c r="C169" s="115"/>
      <c r="D169" s="118"/>
      <c r="E169" s="121"/>
      <c r="F169" s="118"/>
      <c r="G169" s="119"/>
      <c r="H169" s="118"/>
      <c r="I169" s="115"/>
      <c r="J169" s="118"/>
      <c r="K169" s="118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</row>
    <row r="170" spans="1:26" ht="14.25" customHeight="1" x14ac:dyDescent="0.25">
      <c r="A170" s="118"/>
      <c r="B170" s="115"/>
      <c r="C170" s="115"/>
      <c r="D170" s="118"/>
      <c r="E170" s="121"/>
      <c r="F170" s="118"/>
      <c r="G170" s="119"/>
      <c r="H170" s="118"/>
      <c r="I170" s="115"/>
      <c r="J170" s="118"/>
      <c r="K170" s="118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</row>
    <row r="171" spans="1:26" ht="14.25" customHeight="1" x14ac:dyDescent="0.25">
      <c r="A171" s="118"/>
      <c r="B171" s="115"/>
      <c r="C171" s="115"/>
      <c r="D171" s="118"/>
      <c r="E171" s="121"/>
      <c r="F171" s="118"/>
      <c r="G171" s="119"/>
      <c r="H171" s="118"/>
      <c r="I171" s="115"/>
      <c r="J171" s="118"/>
      <c r="K171" s="118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</row>
    <row r="172" spans="1:26" ht="14.25" customHeight="1" x14ac:dyDescent="0.25">
      <c r="A172" s="118"/>
      <c r="B172" s="115"/>
      <c r="C172" s="115"/>
      <c r="D172" s="118"/>
      <c r="E172" s="121"/>
      <c r="F172" s="118"/>
      <c r="G172" s="119"/>
      <c r="H172" s="118"/>
      <c r="I172" s="115"/>
      <c r="J172" s="118"/>
      <c r="K172" s="118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</row>
    <row r="173" spans="1:26" ht="14.25" customHeight="1" x14ac:dyDescent="0.25">
      <c r="A173" s="118"/>
      <c r="B173" s="115"/>
      <c r="C173" s="115"/>
      <c r="D173" s="118"/>
      <c r="E173" s="121"/>
      <c r="F173" s="118"/>
      <c r="G173" s="119"/>
      <c r="H173" s="118"/>
      <c r="I173" s="115"/>
      <c r="J173" s="118"/>
      <c r="K173" s="118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</row>
    <row r="174" spans="1:26" ht="14.25" customHeight="1" x14ac:dyDescent="0.25">
      <c r="A174" s="118"/>
      <c r="B174" s="115"/>
      <c r="C174" s="115"/>
      <c r="D174" s="118"/>
      <c r="E174" s="121"/>
      <c r="F174" s="118"/>
      <c r="G174" s="119"/>
      <c r="H174" s="118"/>
      <c r="I174" s="115"/>
      <c r="J174" s="118"/>
      <c r="K174" s="118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</row>
    <row r="175" spans="1:26" ht="14.25" customHeight="1" x14ac:dyDescent="0.25">
      <c r="A175" s="118"/>
      <c r="B175" s="115"/>
      <c r="C175" s="115"/>
      <c r="D175" s="118"/>
      <c r="E175" s="121"/>
      <c r="F175" s="118"/>
      <c r="G175" s="119"/>
      <c r="H175" s="118"/>
      <c r="I175" s="115"/>
      <c r="J175" s="118"/>
      <c r="K175" s="118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</row>
    <row r="176" spans="1:26" ht="14.25" customHeight="1" x14ac:dyDescent="0.25">
      <c r="A176" s="118"/>
      <c r="B176" s="115"/>
      <c r="C176" s="115"/>
      <c r="D176" s="118"/>
      <c r="E176" s="121"/>
      <c r="F176" s="118"/>
      <c r="G176" s="119"/>
      <c r="H176" s="118"/>
      <c r="I176" s="115"/>
      <c r="J176" s="118"/>
      <c r="K176" s="118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</row>
    <row r="177" spans="1:26" ht="14.25" customHeight="1" x14ac:dyDescent="0.25">
      <c r="A177" s="118"/>
      <c r="B177" s="115"/>
      <c r="C177" s="115"/>
      <c r="D177" s="118"/>
      <c r="E177" s="121"/>
      <c r="F177" s="118"/>
      <c r="G177" s="119"/>
      <c r="H177" s="118"/>
      <c r="I177" s="115"/>
      <c r="J177" s="118"/>
      <c r="K177" s="118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</row>
    <row r="178" spans="1:26" ht="14.25" customHeight="1" x14ac:dyDescent="0.25">
      <c r="A178" s="118"/>
      <c r="B178" s="115"/>
      <c r="C178" s="115"/>
      <c r="D178" s="118"/>
      <c r="E178" s="121"/>
      <c r="F178" s="118"/>
      <c r="G178" s="119"/>
      <c r="H178" s="118"/>
      <c r="I178" s="115"/>
      <c r="J178" s="118"/>
      <c r="K178" s="118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</row>
    <row r="179" spans="1:26" ht="14.25" customHeight="1" x14ac:dyDescent="0.25">
      <c r="A179" s="118"/>
      <c r="B179" s="115"/>
      <c r="C179" s="115"/>
      <c r="D179" s="118"/>
      <c r="E179" s="121"/>
      <c r="F179" s="118"/>
      <c r="G179" s="119"/>
      <c r="H179" s="118"/>
      <c r="I179" s="115"/>
      <c r="J179" s="118"/>
      <c r="K179" s="118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</row>
    <row r="180" spans="1:26" ht="14.25" customHeight="1" x14ac:dyDescent="0.25">
      <c r="A180" s="118"/>
      <c r="B180" s="115"/>
      <c r="C180" s="115"/>
      <c r="D180" s="118"/>
      <c r="E180" s="121"/>
      <c r="F180" s="118"/>
      <c r="G180" s="119"/>
      <c r="H180" s="118"/>
      <c r="I180" s="115"/>
      <c r="J180" s="118"/>
      <c r="K180" s="118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</row>
    <row r="181" spans="1:26" ht="14.25" customHeight="1" x14ac:dyDescent="0.25">
      <c r="A181" s="118"/>
      <c r="B181" s="115"/>
      <c r="C181" s="115"/>
      <c r="D181" s="118"/>
      <c r="E181" s="121"/>
      <c r="F181" s="118"/>
      <c r="G181" s="119"/>
      <c r="H181" s="118"/>
      <c r="I181" s="115"/>
      <c r="J181" s="118"/>
      <c r="K181" s="118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</row>
    <row r="182" spans="1:26" ht="14.25" customHeight="1" x14ac:dyDescent="0.25">
      <c r="A182" s="118"/>
      <c r="B182" s="115"/>
      <c r="C182" s="115"/>
      <c r="D182" s="118"/>
      <c r="E182" s="121"/>
      <c r="F182" s="118"/>
      <c r="G182" s="119"/>
      <c r="H182" s="118"/>
      <c r="I182" s="115"/>
      <c r="J182" s="118"/>
      <c r="K182" s="118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</row>
    <row r="183" spans="1:26" ht="14.25" customHeight="1" x14ac:dyDescent="0.25">
      <c r="A183" s="118"/>
      <c r="B183" s="115"/>
      <c r="C183" s="115"/>
      <c r="D183" s="118"/>
      <c r="E183" s="121"/>
      <c r="F183" s="118"/>
      <c r="G183" s="119"/>
      <c r="H183" s="118"/>
      <c r="I183" s="115"/>
      <c r="J183" s="118"/>
      <c r="K183" s="118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</row>
    <row r="184" spans="1:26" ht="14.25" customHeight="1" x14ac:dyDescent="0.25">
      <c r="A184" s="118"/>
      <c r="B184" s="115"/>
      <c r="C184" s="115"/>
      <c r="D184" s="118"/>
      <c r="E184" s="121"/>
      <c r="F184" s="118"/>
      <c r="G184" s="119"/>
      <c r="H184" s="118"/>
      <c r="I184" s="115"/>
      <c r="J184" s="118"/>
      <c r="K184" s="118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</row>
    <row r="185" spans="1:26" ht="14.25" customHeight="1" x14ac:dyDescent="0.25">
      <c r="A185" s="118"/>
      <c r="B185" s="115"/>
      <c r="C185" s="115"/>
      <c r="D185" s="118"/>
      <c r="E185" s="121"/>
      <c r="F185" s="118"/>
      <c r="G185" s="119"/>
      <c r="H185" s="118"/>
      <c r="I185" s="115"/>
      <c r="J185" s="118"/>
      <c r="K185" s="118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</row>
    <row r="186" spans="1:26" ht="14.25" customHeight="1" x14ac:dyDescent="0.25">
      <c r="A186" s="118"/>
      <c r="B186" s="115"/>
      <c r="C186" s="115"/>
      <c r="D186" s="118"/>
      <c r="E186" s="121"/>
      <c r="F186" s="118"/>
      <c r="G186" s="119"/>
      <c r="H186" s="118"/>
      <c r="I186" s="115"/>
      <c r="J186" s="118"/>
      <c r="K186" s="118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</row>
    <row r="187" spans="1:26" ht="14.25" customHeight="1" x14ac:dyDescent="0.25">
      <c r="A187" s="118"/>
      <c r="B187" s="115"/>
      <c r="C187" s="115"/>
      <c r="D187" s="118"/>
      <c r="E187" s="121"/>
      <c r="F187" s="118"/>
      <c r="G187" s="119"/>
      <c r="H187" s="118"/>
      <c r="I187" s="115"/>
      <c r="J187" s="118"/>
      <c r="K187" s="118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</row>
    <row r="188" spans="1:26" ht="14.25" customHeight="1" x14ac:dyDescent="0.25">
      <c r="A188" s="118"/>
      <c r="B188" s="115"/>
      <c r="C188" s="115"/>
      <c r="D188" s="118"/>
      <c r="E188" s="121"/>
      <c r="F188" s="118"/>
      <c r="G188" s="119"/>
      <c r="H188" s="118"/>
      <c r="I188" s="115"/>
      <c r="J188" s="118"/>
      <c r="K188" s="118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</row>
    <row r="189" spans="1:26" ht="14.25" customHeight="1" x14ac:dyDescent="0.25">
      <c r="A189" s="118"/>
      <c r="B189" s="115"/>
      <c r="C189" s="115"/>
      <c r="D189" s="118"/>
      <c r="E189" s="121"/>
      <c r="F189" s="118"/>
      <c r="G189" s="119"/>
      <c r="H189" s="118"/>
      <c r="I189" s="115"/>
      <c r="J189" s="118"/>
      <c r="K189" s="118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</row>
    <row r="190" spans="1:26" ht="14.25" customHeight="1" x14ac:dyDescent="0.25">
      <c r="A190" s="118"/>
      <c r="B190" s="115"/>
      <c r="C190" s="115"/>
      <c r="D190" s="118"/>
      <c r="E190" s="121"/>
      <c r="F190" s="118"/>
      <c r="G190" s="119"/>
      <c r="H190" s="118"/>
      <c r="I190" s="115"/>
      <c r="J190" s="118"/>
      <c r="K190" s="118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</row>
    <row r="191" spans="1:26" ht="14.25" customHeight="1" x14ac:dyDescent="0.25">
      <c r="A191" s="118"/>
      <c r="B191" s="115"/>
      <c r="C191" s="115"/>
      <c r="D191" s="118"/>
      <c r="E191" s="121"/>
      <c r="F191" s="118"/>
      <c r="G191" s="119"/>
      <c r="H191" s="118"/>
      <c r="I191" s="115"/>
      <c r="J191" s="118"/>
      <c r="K191" s="118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</row>
    <row r="192" spans="1:26" ht="14.25" customHeight="1" x14ac:dyDescent="0.25">
      <c r="A192" s="118"/>
      <c r="B192" s="115"/>
      <c r="C192" s="115"/>
      <c r="D192" s="118"/>
      <c r="E192" s="121"/>
      <c r="F192" s="118"/>
      <c r="G192" s="119"/>
      <c r="H192" s="118"/>
      <c r="I192" s="115"/>
      <c r="J192" s="118"/>
      <c r="K192" s="118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</row>
    <row r="193" spans="1:26" ht="14.25" customHeight="1" x14ac:dyDescent="0.25">
      <c r="A193" s="118"/>
      <c r="B193" s="115"/>
      <c r="C193" s="115"/>
      <c r="D193" s="118"/>
      <c r="E193" s="121"/>
      <c r="F193" s="118"/>
      <c r="G193" s="119"/>
      <c r="H193" s="118"/>
      <c r="I193" s="115"/>
      <c r="J193" s="118"/>
      <c r="K193" s="118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</row>
    <row r="194" spans="1:26" ht="14.25" customHeight="1" x14ac:dyDescent="0.25">
      <c r="A194" s="118"/>
      <c r="B194" s="115"/>
      <c r="C194" s="115"/>
      <c r="D194" s="118"/>
      <c r="E194" s="121"/>
      <c r="F194" s="118"/>
      <c r="G194" s="119"/>
      <c r="H194" s="118"/>
      <c r="I194" s="115"/>
      <c r="J194" s="118"/>
      <c r="K194" s="118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</row>
    <row r="195" spans="1:26" ht="14.25" customHeight="1" x14ac:dyDescent="0.25">
      <c r="A195" s="118"/>
      <c r="B195" s="115"/>
      <c r="C195" s="115"/>
      <c r="D195" s="118"/>
      <c r="E195" s="121"/>
      <c r="F195" s="118"/>
      <c r="G195" s="119"/>
      <c r="H195" s="118"/>
      <c r="I195" s="115"/>
      <c r="J195" s="118"/>
      <c r="K195" s="118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</row>
    <row r="196" spans="1:26" ht="14.25" customHeight="1" x14ac:dyDescent="0.25">
      <c r="A196" s="118"/>
      <c r="B196" s="115"/>
      <c r="C196" s="115"/>
      <c r="D196" s="118"/>
      <c r="E196" s="121"/>
      <c r="F196" s="118"/>
      <c r="G196" s="119"/>
      <c r="H196" s="118"/>
      <c r="I196" s="115"/>
      <c r="J196" s="118"/>
      <c r="K196" s="118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</row>
    <row r="197" spans="1:26" ht="14.25" customHeight="1" x14ac:dyDescent="0.25">
      <c r="A197" s="118"/>
      <c r="B197" s="115"/>
      <c r="C197" s="115"/>
      <c r="D197" s="118"/>
      <c r="E197" s="121"/>
      <c r="F197" s="118"/>
      <c r="G197" s="119"/>
      <c r="H197" s="118"/>
      <c r="I197" s="115"/>
      <c r="J197" s="118"/>
      <c r="K197" s="118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</row>
    <row r="198" spans="1:26" ht="14.25" customHeight="1" x14ac:dyDescent="0.25">
      <c r="A198" s="118"/>
      <c r="B198" s="115"/>
      <c r="C198" s="115"/>
      <c r="D198" s="118"/>
      <c r="E198" s="121"/>
      <c r="F198" s="118"/>
      <c r="G198" s="119"/>
      <c r="H198" s="118"/>
      <c r="I198" s="115"/>
      <c r="J198" s="118"/>
      <c r="K198" s="118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</row>
    <row r="199" spans="1:26" ht="14.25" customHeight="1" x14ac:dyDescent="0.25">
      <c r="A199" s="118"/>
      <c r="B199" s="115"/>
      <c r="C199" s="115"/>
      <c r="D199" s="118"/>
      <c r="E199" s="121"/>
      <c r="F199" s="118"/>
      <c r="G199" s="119"/>
      <c r="H199" s="118"/>
      <c r="I199" s="115"/>
      <c r="J199" s="118"/>
      <c r="K199" s="118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</row>
    <row r="200" spans="1:26" ht="14.25" customHeight="1" x14ac:dyDescent="0.25">
      <c r="A200" s="118"/>
      <c r="B200" s="115"/>
      <c r="C200" s="115"/>
      <c r="D200" s="118"/>
      <c r="E200" s="121"/>
      <c r="F200" s="118"/>
      <c r="G200" s="119"/>
      <c r="H200" s="118"/>
      <c r="I200" s="115"/>
      <c r="J200" s="118"/>
      <c r="K200" s="118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</row>
    <row r="201" spans="1:26" ht="14.25" customHeight="1" x14ac:dyDescent="0.25">
      <c r="A201" s="118"/>
      <c r="B201" s="115"/>
      <c r="C201" s="115"/>
      <c r="D201" s="118"/>
      <c r="E201" s="121"/>
      <c r="F201" s="118"/>
      <c r="G201" s="119"/>
      <c r="H201" s="118"/>
      <c r="I201" s="115"/>
      <c r="J201" s="118"/>
      <c r="K201" s="118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</row>
    <row r="202" spans="1:26" ht="14.25" customHeight="1" x14ac:dyDescent="0.25">
      <c r="A202" s="118"/>
      <c r="B202" s="115"/>
      <c r="C202" s="115"/>
      <c r="D202" s="118"/>
      <c r="E202" s="121"/>
      <c r="F202" s="118"/>
      <c r="G202" s="119"/>
      <c r="H202" s="118"/>
      <c r="I202" s="115"/>
      <c r="J202" s="118"/>
      <c r="K202" s="118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</row>
    <row r="203" spans="1:26" ht="14.25" customHeight="1" x14ac:dyDescent="0.25">
      <c r="A203" s="118"/>
      <c r="B203" s="115"/>
      <c r="C203" s="115"/>
      <c r="D203" s="118"/>
      <c r="E203" s="121"/>
      <c r="F203" s="118"/>
      <c r="G203" s="119"/>
      <c r="H203" s="118"/>
      <c r="I203" s="115"/>
      <c r="J203" s="118"/>
      <c r="K203" s="118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</row>
    <row r="204" spans="1:26" ht="14.25" customHeight="1" x14ac:dyDescent="0.25">
      <c r="A204" s="118"/>
      <c r="B204" s="115"/>
      <c r="C204" s="115"/>
      <c r="D204" s="118"/>
      <c r="E204" s="121"/>
      <c r="F204" s="118"/>
      <c r="G204" s="119"/>
      <c r="H204" s="118"/>
      <c r="I204" s="115"/>
      <c r="J204" s="118"/>
      <c r="K204" s="118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</row>
    <row r="205" spans="1:26" ht="14.25" customHeight="1" x14ac:dyDescent="0.25">
      <c r="A205" s="118"/>
      <c r="B205" s="115"/>
      <c r="C205" s="115"/>
      <c r="D205" s="118"/>
      <c r="E205" s="121"/>
      <c r="F205" s="118"/>
      <c r="G205" s="119"/>
      <c r="H205" s="118"/>
      <c r="I205" s="115"/>
      <c r="J205" s="118"/>
      <c r="K205" s="118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</row>
    <row r="206" spans="1:26" ht="14.25" customHeight="1" x14ac:dyDescent="0.25">
      <c r="A206" s="118"/>
      <c r="B206" s="115"/>
      <c r="C206" s="115"/>
      <c r="D206" s="118"/>
      <c r="E206" s="121"/>
      <c r="F206" s="118"/>
      <c r="G206" s="119"/>
      <c r="H206" s="118"/>
      <c r="I206" s="115"/>
      <c r="J206" s="118"/>
      <c r="K206" s="118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</row>
    <row r="207" spans="1:26" ht="14.25" customHeight="1" x14ac:dyDescent="0.25">
      <c r="A207" s="118"/>
      <c r="B207" s="115"/>
      <c r="C207" s="115"/>
      <c r="D207" s="118"/>
      <c r="E207" s="121"/>
      <c r="F207" s="118"/>
      <c r="G207" s="119"/>
      <c r="H207" s="118"/>
      <c r="I207" s="115"/>
      <c r="J207" s="118"/>
      <c r="K207" s="118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</row>
    <row r="208" spans="1:26" ht="14.25" customHeight="1" x14ac:dyDescent="0.25">
      <c r="A208" s="118"/>
      <c r="B208" s="115"/>
      <c r="C208" s="115"/>
      <c r="D208" s="118"/>
      <c r="E208" s="121"/>
      <c r="F208" s="118"/>
      <c r="G208" s="119"/>
      <c r="H208" s="118"/>
      <c r="I208" s="115"/>
      <c r="J208" s="118"/>
      <c r="K208" s="118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</row>
    <row r="209" spans="1:26" ht="14.25" customHeight="1" x14ac:dyDescent="0.25">
      <c r="A209" s="118"/>
      <c r="B209" s="115"/>
      <c r="C209" s="115"/>
      <c r="D209" s="118"/>
      <c r="E209" s="121"/>
      <c r="F209" s="118"/>
      <c r="G209" s="119"/>
      <c r="H209" s="118"/>
      <c r="I209" s="115"/>
      <c r="J209" s="118"/>
      <c r="K209" s="118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</row>
    <row r="210" spans="1:26" ht="14.25" customHeight="1" x14ac:dyDescent="0.25">
      <c r="A210" s="118"/>
      <c r="B210" s="115"/>
      <c r="C210" s="115"/>
      <c r="D210" s="118"/>
      <c r="E210" s="121"/>
      <c r="F210" s="118"/>
      <c r="G210" s="119"/>
      <c r="H210" s="118"/>
      <c r="I210" s="115"/>
      <c r="J210" s="118"/>
      <c r="K210" s="118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</row>
    <row r="211" spans="1:26" ht="14.25" customHeight="1" x14ac:dyDescent="0.25">
      <c r="A211" s="118"/>
      <c r="B211" s="115"/>
      <c r="C211" s="115"/>
      <c r="D211" s="118"/>
      <c r="E211" s="121"/>
      <c r="F211" s="118"/>
      <c r="G211" s="119"/>
      <c r="H211" s="118"/>
      <c r="I211" s="115"/>
      <c r="J211" s="118"/>
      <c r="K211" s="118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</row>
    <row r="212" spans="1:26" ht="14.25" customHeight="1" x14ac:dyDescent="0.25">
      <c r="A212" s="118"/>
      <c r="B212" s="115"/>
      <c r="C212" s="115"/>
      <c r="D212" s="118"/>
      <c r="E212" s="121"/>
      <c r="F212" s="118"/>
      <c r="G212" s="119"/>
      <c r="H212" s="118"/>
      <c r="I212" s="115"/>
      <c r="J212" s="118"/>
      <c r="K212" s="118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</row>
    <row r="213" spans="1:26" ht="14.25" customHeight="1" x14ac:dyDescent="0.25">
      <c r="A213" s="118"/>
      <c r="B213" s="115"/>
      <c r="C213" s="115"/>
      <c r="D213" s="118"/>
      <c r="E213" s="121"/>
      <c r="F213" s="118"/>
      <c r="G213" s="119"/>
      <c r="H213" s="118"/>
      <c r="I213" s="115"/>
      <c r="J213" s="118"/>
      <c r="K213" s="118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</row>
    <row r="214" spans="1:26" ht="14.25" customHeight="1" x14ac:dyDescent="0.25">
      <c r="A214" s="118"/>
      <c r="B214" s="115"/>
      <c r="C214" s="115"/>
      <c r="D214" s="118"/>
      <c r="E214" s="121"/>
      <c r="F214" s="118"/>
      <c r="G214" s="119"/>
      <c r="H214" s="118"/>
      <c r="I214" s="115"/>
      <c r="J214" s="118"/>
      <c r="K214" s="118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</row>
    <row r="215" spans="1:26" ht="14.25" customHeight="1" x14ac:dyDescent="0.25">
      <c r="A215" s="118"/>
      <c r="B215" s="115"/>
      <c r="C215" s="115"/>
      <c r="D215" s="118"/>
      <c r="E215" s="121"/>
      <c r="F215" s="118"/>
      <c r="G215" s="119"/>
      <c r="H215" s="118"/>
      <c r="I215" s="115"/>
      <c r="J215" s="118"/>
      <c r="K215" s="118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</row>
    <row r="216" spans="1:26" ht="14.25" customHeight="1" x14ac:dyDescent="0.25">
      <c r="A216" s="118"/>
      <c r="B216" s="115"/>
      <c r="C216" s="115"/>
      <c r="D216" s="118"/>
      <c r="E216" s="121"/>
      <c r="F216" s="118"/>
      <c r="G216" s="119"/>
      <c r="H216" s="118"/>
      <c r="I216" s="115"/>
      <c r="J216" s="118"/>
      <c r="K216" s="118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</row>
    <row r="217" spans="1:26" ht="14.25" customHeight="1" x14ac:dyDescent="0.25">
      <c r="A217" s="118"/>
      <c r="B217" s="115"/>
      <c r="C217" s="115"/>
      <c r="D217" s="118"/>
      <c r="E217" s="121"/>
      <c r="F217" s="118"/>
      <c r="G217" s="119"/>
      <c r="H217" s="118"/>
      <c r="I217" s="115"/>
      <c r="J217" s="118"/>
      <c r="K217" s="118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</row>
    <row r="218" spans="1:26" ht="14.25" customHeight="1" x14ac:dyDescent="0.25">
      <c r="A218" s="118"/>
      <c r="B218" s="115"/>
      <c r="C218" s="115"/>
      <c r="D218" s="118"/>
      <c r="E218" s="121"/>
      <c r="F218" s="118"/>
      <c r="G218" s="119"/>
      <c r="H218" s="118"/>
      <c r="I218" s="115"/>
      <c r="J218" s="118"/>
      <c r="K218" s="118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</row>
    <row r="219" spans="1:26" ht="14.25" customHeight="1" x14ac:dyDescent="0.25">
      <c r="A219" s="118"/>
      <c r="B219" s="115"/>
      <c r="C219" s="115"/>
      <c r="D219" s="118"/>
      <c r="E219" s="121"/>
      <c r="F219" s="118"/>
      <c r="G219" s="119"/>
      <c r="H219" s="118"/>
      <c r="I219" s="115"/>
      <c r="J219" s="118"/>
      <c r="K219" s="118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</row>
    <row r="220" spans="1:26" ht="14.25" customHeight="1" x14ac:dyDescent="0.25">
      <c r="A220" s="118"/>
      <c r="B220" s="115"/>
      <c r="C220" s="115"/>
      <c r="D220" s="118"/>
      <c r="E220" s="121"/>
      <c r="F220" s="118"/>
      <c r="G220" s="119"/>
      <c r="H220" s="118"/>
      <c r="I220" s="115"/>
      <c r="J220" s="118"/>
      <c r="K220" s="118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</row>
    <row r="221" spans="1:26" ht="14.25" customHeight="1" x14ac:dyDescent="0.25">
      <c r="A221" s="118"/>
      <c r="B221" s="115"/>
      <c r="C221" s="115"/>
      <c r="D221" s="118"/>
      <c r="E221" s="121"/>
      <c r="F221" s="118"/>
      <c r="G221" s="119"/>
      <c r="H221" s="118"/>
      <c r="I221" s="115"/>
      <c r="J221" s="118"/>
      <c r="K221" s="118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</row>
    <row r="222" spans="1:26" ht="14.25" customHeight="1" x14ac:dyDescent="0.25">
      <c r="A222" s="118"/>
      <c r="B222" s="115"/>
      <c r="C222" s="115"/>
      <c r="D222" s="118"/>
      <c r="E222" s="121"/>
      <c r="F222" s="118"/>
      <c r="G222" s="119"/>
      <c r="H222" s="118"/>
      <c r="I222" s="115"/>
      <c r="J222" s="118"/>
      <c r="K222" s="118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</row>
    <row r="223" spans="1:26" ht="14.25" customHeight="1" x14ac:dyDescent="0.25">
      <c r="A223" s="118"/>
      <c r="B223" s="115"/>
      <c r="C223" s="115"/>
      <c r="D223" s="118"/>
      <c r="E223" s="121"/>
      <c r="F223" s="118"/>
      <c r="G223" s="119"/>
      <c r="H223" s="118"/>
      <c r="I223" s="115"/>
      <c r="J223" s="118"/>
      <c r="K223" s="118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</row>
    <row r="224" spans="1:26" ht="14.25" customHeight="1" x14ac:dyDescent="0.25">
      <c r="A224" s="118"/>
      <c r="B224" s="115"/>
      <c r="C224" s="115"/>
      <c r="D224" s="118"/>
      <c r="E224" s="121"/>
      <c r="F224" s="118"/>
      <c r="G224" s="119"/>
      <c r="H224" s="118"/>
      <c r="I224" s="115"/>
      <c r="J224" s="118"/>
      <c r="K224" s="118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</row>
    <row r="225" spans="1:26" ht="14.25" customHeight="1" x14ac:dyDescent="0.25">
      <c r="A225" s="118"/>
      <c r="B225" s="115"/>
      <c r="C225" s="115"/>
      <c r="D225" s="118"/>
      <c r="E225" s="121"/>
      <c r="F225" s="118"/>
      <c r="G225" s="119"/>
      <c r="H225" s="118"/>
      <c r="I225" s="115"/>
      <c r="J225" s="118"/>
      <c r="K225" s="118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</row>
    <row r="226" spans="1:26" ht="14.25" customHeight="1" x14ac:dyDescent="0.25">
      <c r="A226" s="118"/>
      <c r="B226" s="115"/>
      <c r="C226" s="115"/>
      <c r="D226" s="118"/>
      <c r="E226" s="121"/>
      <c r="F226" s="118"/>
      <c r="G226" s="119"/>
      <c r="H226" s="118"/>
      <c r="I226" s="115"/>
      <c r="J226" s="118"/>
      <c r="K226" s="118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</row>
    <row r="227" spans="1:26" ht="14.25" customHeight="1" x14ac:dyDescent="0.25">
      <c r="A227" s="118"/>
      <c r="B227" s="115"/>
      <c r="C227" s="115"/>
      <c r="D227" s="118"/>
      <c r="E227" s="121"/>
      <c r="F227" s="118"/>
      <c r="G227" s="119"/>
      <c r="H227" s="118"/>
      <c r="I227" s="115"/>
      <c r="J227" s="118"/>
      <c r="K227" s="118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</row>
    <row r="228" spans="1:26" ht="14.25" customHeight="1" x14ac:dyDescent="0.25">
      <c r="A228" s="118"/>
      <c r="B228" s="115"/>
      <c r="C228" s="115"/>
      <c r="D228" s="118"/>
      <c r="E228" s="121"/>
      <c r="F228" s="118"/>
      <c r="G228" s="119"/>
      <c r="H228" s="118"/>
      <c r="I228" s="115"/>
      <c r="J228" s="118"/>
      <c r="K228" s="118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</row>
    <row r="229" spans="1:26" ht="14.25" customHeight="1" x14ac:dyDescent="0.25">
      <c r="A229" s="118"/>
      <c r="B229" s="115"/>
      <c r="C229" s="115"/>
      <c r="D229" s="118"/>
      <c r="E229" s="121"/>
      <c r="F229" s="118"/>
      <c r="G229" s="119"/>
      <c r="H229" s="118"/>
      <c r="I229" s="115"/>
      <c r="J229" s="118"/>
      <c r="K229" s="118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</row>
    <row r="230" spans="1:26" ht="14.25" customHeight="1" x14ac:dyDescent="0.25">
      <c r="A230" s="118"/>
      <c r="B230" s="115"/>
      <c r="C230" s="115"/>
      <c r="D230" s="118"/>
      <c r="E230" s="121"/>
      <c r="F230" s="118"/>
      <c r="G230" s="119"/>
      <c r="H230" s="118"/>
      <c r="I230" s="115"/>
      <c r="J230" s="118"/>
      <c r="K230" s="118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</row>
    <row r="231" spans="1:26" ht="14.25" customHeight="1" x14ac:dyDescent="0.25">
      <c r="A231" s="118"/>
      <c r="B231" s="115"/>
      <c r="C231" s="115"/>
      <c r="D231" s="118"/>
      <c r="E231" s="121"/>
      <c r="F231" s="118"/>
      <c r="G231" s="119"/>
      <c r="H231" s="118"/>
      <c r="I231" s="115"/>
      <c r="J231" s="118"/>
      <c r="K231" s="118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</row>
    <row r="232" spans="1:26" ht="14.25" customHeight="1" x14ac:dyDescent="0.25">
      <c r="A232" s="118"/>
      <c r="B232" s="115"/>
      <c r="C232" s="115"/>
      <c r="D232" s="118"/>
      <c r="E232" s="121"/>
      <c r="F232" s="118"/>
      <c r="G232" s="119"/>
      <c r="H232" s="118"/>
      <c r="I232" s="115"/>
      <c r="J232" s="118"/>
      <c r="K232" s="118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</row>
    <row r="233" spans="1:26" ht="14.25" customHeight="1" x14ac:dyDescent="0.25">
      <c r="A233" s="118"/>
      <c r="B233" s="115"/>
      <c r="C233" s="115"/>
      <c r="D233" s="118"/>
      <c r="E233" s="121"/>
      <c r="F233" s="118"/>
      <c r="G233" s="119"/>
      <c r="H233" s="118"/>
      <c r="I233" s="115"/>
      <c r="J233" s="118"/>
      <c r="K233" s="118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</row>
    <row r="234" spans="1:26" ht="14.25" customHeight="1" x14ac:dyDescent="0.25">
      <c r="A234" s="118"/>
      <c r="B234" s="115"/>
      <c r="C234" s="115"/>
      <c r="D234" s="118"/>
      <c r="E234" s="121"/>
      <c r="F234" s="118"/>
      <c r="G234" s="119"/>
      <c r="H234" s="118"/>
      <c r="I234" s="115"/>
      <c r="J234" s="118"/>
      <c r="K234" s="118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</row>
    <row r="235" spans="1:26" ht="14.25" customHeight="1" x14ac:dyDescent="0.25">
      <c r="A235" s="118"/>
      <c r="B235" s="115"/>
      <c r="C235" s="115"/>
      <c r="D235" s="118"/>
      <c r="E235" s="121"/>
      <c r="F235" s="118"/>
      <c r="G235" s="119"/>
      <c r="H235" s="118"/>
      <c r="I235" s="115"/>
      <c r="J235" s="118"/>
      <c r="K235" s="118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</row>
    <row r="236" spans="1:26" ht="14.25" customHeight="1" x14ac:dyDescent="0.25">
      <c r="A236" s="118"/>
      <c r="B236" s="115"/>
      <c r="C236" s="115"/>
      <c r="D236" s="118"/>
      <c r="E236" s="121"/>
      <c r="F236" s="118"/>
      <c r="G236" s="119"/>
      <c r="H236" s="118"/>
      <c r="I236" s="115"/>
      <c r="J236" s="118"/>
      <c r="K236" s="118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</row>
    <row r="237" spans="1:26" ht="14.25" customHeight="1" x14ac:dyDescent="0.25">
      <c r="A237" s="118"/>
      <c r="B237" s="115"/>
      <c r="C237" s="115"/>
      <c r="D237" s="118"/>
      <c r="E237" s="121"/>
      <c r="F237" s="118"/>
      <c r="G237" s="119"/>
      <c r="H237" s="118"/>
      <c r="I237" s="115"/>
      <c r="J237" s="118"/>
      <c r="K237" s="118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</row>
    <row r="238" spans="1:26" ht="14.25" customHeight="1" x14ac:dyDescent="0.25">
      <c r="A238" s="118"/>
      <c r="B238" s="115"/>
      <c r="C238" s="115"/>
      <c r="D238" s="118"/>
      <c r="E238" s="121"/>
      <c r="F238" s="118"/>
      <c r="G238" s="119"/>
      <c r="H238" s="118"/>
      <c r="I238" s="115"/>
      <c r="J238" s="118"/>
      <c r="K238" s="118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</row>
    <row r="239" spans="1:26" ht="14.25" customHeight="1" x14ac:dyDescent="0.25">
      <c r="A239" s="118"/>
      <c r="B239" s="115"/>
      <c r="C239" s="115"/>
      <c r="D239" s="118"/>
      <c r="E239" s="121"/>
      <c r="F239" s="118"/>
      <c r="G239" s="119"/>
      <c r="H239" s="118"/>
      <c r="I239" s="115"/>
      <c r="J239" s="118"/>
      <c r="K239" s="118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</row>
    <row r="240" spans="1:26" ht="14.25" customHeight="1" x14ac:dyDescent="0.25">
      <c r="A240" s="118"/>
      <c r="B240" s="115"/>
      <c r="C240" s="115"/>
      <c r="D240" s="118"/>
      <c r="E240" s="121"/>
      <c r="F240" s="118"/>
      <c r="G240" s="119"/>
      <c r="H240" s="118"/>
      <c r="I240" s="115"/>
      <c r="J240" s="118"/>
      <c r="K240" s="118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</row>
    <row r="241" spans="1:26" ht="14.25" customHeight="1" x14ac:dyDescent="0.25">
      <c r="A241" s="118"/>
      <c r="B241" s="115"/>
      <c r="C241" s="115"/>
      <c r="D241" s="118"/>
      <c r="E241" s="121"/>
      <c r="F241" s="118"/>
      <c r="G241" s="119"/>
      <c r="H241" s="118"/>
      <c r="I241" s="115"/>
      <c r="J241" s="118"/>
      <c r="K241" s="118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</row>
    <row r="242" spans="1:26" ht="14.25" customHeight="1" x14ac:dyDescent="0.25">
      <c r="A242" s="118"/>
      <c r="B242" s="115"/>
      <c r="C242" s="115"/>
      <c r="D242" s="118"/>
      <c r="E242" s="121"/>
      <c r="F242" s="118"/>
      <c r="G242" s="119"/>
      <c r="H242" s="118"/>
      <c r="I242" s="115"/>
      <c r="J242" s="118"/>
      <c r="K242" s="118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</row>
    <row r="243" spans="1:26" ht="14.25" customHeight="1" x14ac:dyDescent="0.25">
      <c r="A243" s="118"/>
      <c r="B243" s="115"/>
      <c r="C243" s="115"/>
      <c r="D243" s="118"/>
      <c r="E243" s="121"/>
      <c r="F243" s="118"/>
      <c r="G243" s="119"/>
      <c r="H243" s="118"/>
      <c r="I243" s="115"/>
      <c r="J243" s="118"/>
      <c r="K243" s="118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</row>
    <row r="244" spans="1:26" ht="14.25" customHeight="1" x14ac:dyDescent="0.25">
      <c r="A244" s="118"/>
      <c r="B244" s="115"/>
      <c r="C244" s="115"/>
      <c r="D244" s="118"/>
      <c r="E244" s="121"/>
      <c r="F244" s="118"/>
      <c r="G244" s="119"/>
      <c r="H244" s="118"/>
      <c r="I244" s="115"/>
      <c r="J244" s="118"/>
      <c r="K244" s="118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</row>
    <row r="245" spans="1:26" ht="14.25" customHeight="1" x14ac:dyDescent="0.25">
      <c r="A245" s="118"/>
      <c r="B245" s="115"/>
      <c r="C245" s="115"/>
      <c r="D245" s="118"/>
      <c r="E245" s="121"/>
      <c r="F245" s="118"/>
      <c r="G245" s="119"/>
      <c r="H245" s="118"/>
      <c r="I245" s="115"/>
      <c r="J245" s="118"/>
      <c r="K245" s="118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</row>
    <row r="246" spans="1:26" ht="14.25" customHeight="1" x14ac:dyDescent="0.25">
      <c r="A246" s="118"/>
      <c r="B246" s="115"/>
      <c r="C246" s="115"/>
      <c r="D246" s="118"/>
      <c r="E246" s="121"/>
      <c r="F246" s="118"/>
      <c r="G246" s="119"/>
      <c r="H246" s="118"/>
      <c r="I246" s="115"/>
      <c r="J246" s="118"/>
      <c r="K246" s="118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</row>
    <row r="247" spans="1:26" ht="14.25" customHeight="1" x14ac:dyDescent="0.25">
      <c r="A247" s="118"/>
      <c r="B247" s="115"/>
      <c r="C247" s="115"/>
      <c r="D247" s="118"/>
      <c r="E247" s="121"/>
      <c r="F247" s="118"/>
      <c r="G247" s="119"/>
      <c r="H247" s="118"/>
      <c r="I247" s="115"/>
      <c r="J247" s="118"/>
      <c r="K247" s="118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</row>
    <row r="248" spans="1:26" ht="14.25" customHeight="1" x14ac:dyDescent="0.25">
      <c r="A248" s="118"/>
      <c r="B248" s="115"/>
      <c r="C248" s="115"/>
      <c r="D248" s="118"/>
      <c r="E248" s="121"/>
      <c r="F248" s="118"/>
      <c r="G248" s="119"/>
      <c r="H248" s="118"/>
      <c r="I248" s="115"/>
      <c r="J248" s="118"/>
      <c r="K248" s="118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</row>
    <row r="249" spans="1:26" ht="14.25" customHeight="1" x14ac:dyDescent="0.25">
      <c r="A249" s="118"/>
      <c r="B249" s="115"/>
      <c r="C249" s="115"/>
      <c r="D249" s="118"/>
      <c r="E249" s="121"/>
      <c r="F249" s="118"/>
      <c r="G249" s="119"/>
      <c r="H249" s="118"/>
      <c r="I249" s="115"/>
      <c r="J249" s="118"/>
      <c r="K249" s="118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</row>
    <row r="250" spans="1:26" ht="14.25" customHeight="1" x14ac:dyDescent="0.25">
      <c r="A250" s="118"/>
      <c r="B250" s="115"/>
      <c r="C250" s="115"/>
      <c r="D250" s="118"/>
      <c r="E250" s="121"/>
      <c r="F250" s="118"/>
      <c r="G250" s="119"/>
      <c r="H250" s="118"/>
      <c r="I250" s="115"/>
      <c r="J250" s="118"/>
      <c r="K250" s="118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</row>
    <row r="251" spans="1:26" ht="14.25" customHeight="1" x14ac:dyDescent="0.25">
      <c r="A251" s="118"/>
      <c r="B251" s="115"/>
      <c r="C251" s="115"/>
      <c r="D251" s="118"/>
      <c r="E251" s="121"/>
      <c r="F251" s="118"/>
      <c r="G251" s="119"/>
      <c r="H251" s="118"/>
      <c r="I251" s="115"/>
      <c r="J251" s="118"/>
      <c r="K251" s="118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</row>
    <row r="252" spans="1:26" ht="14.25" customHeight="1" x14ac:dyDescent="0.25">
      <c r="A252" s="118"/>
      <c r="B252" s="115"/>
      <c r="C252" s="115"/>
      <c r="D252" s="118"/>
      <c r="E252" s="121"/>
      <c r="F252" s="118"/>
      <c r="G252" s="119"/>
      <c r="H252" s="118"/>
      <c r="I252" s="115"/>
      <c r="J252" s="118"/>
      <c r="K252" s="118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</row>
    <row r="253" spans="1:26" ht="14.25" customHeight="1" x14ac:dyDescent="0.25">
      <c r="A253" s="118"/>
      <c r="B253" s="115"/>
      <c r="C253" s="115"/>
      <c r="D253" s="118"/>
      <c r="E253" s="121"/>
      <c r="F253" s="118"/>
      <c r="G253" s="119"/>
      <c r="H253" s="118"/>
      <c r="I253" s="115"/>
      <c r="J253" s="118"/>
      <c r="K253" s="118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</row>
    <row r="254" spans="1:26" ht="14.25" customHeight="1" x14ac:dyDescent="0.25">
      <c r="A254" s="118"/>
      <c r="B254" s="115"/>
      <c r="C254" s="115"/>
      <c r="D254" s="118"/>
      <c r="E254" s="121"/>
      <c r="F254" s="118"/>
      <c r="G254" s="119"/>
      <c r="H254" s="118"/>
      <c r="I254" s="115"/>
      <c r="J254" s="118"/>
      <c r="K254" s="118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</row>
    <row r="255" spans="1:26" ht="14.25" customHeight="1" x14ac:dyDescent="0.25">
      <c r="A255" s="118"/>
      <c r="B255" s="115"/>
      <c r="C255" s="115"/>
      <c r="D255" s="118"/>
      <c r="E255" s="121"/>
      <c r="F255" s="118"/>
      <c r="G255" s="119"/>
      <c r="H255" s="118"/>
      <c r="I255" s="115"/>
      <c r="J255" s="118"/>
      <c r="K255" s="118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</row>
    <row r="256" spans="1:26" ht="14.25" customHeight="1" x14ac:dyDescent="0.25">
      <c r="A256" s="118"/>
      <c r="B256" s="115"/>
      <c r="C256" s="115"/>
      <c r="D256" s="118"/>
      <c r="E256" s="121"/>
      <c r="F256" s="118"/>
      <c r="G256" s="119"/>
      <c r="H256" s="118"/>
      <c r="I256" s="115"/>
      <c r="J256" s="118"/>
      <c r="K256" s="118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</row>
    <row r="257" spans="1:26" ht="14.25" customHeight="1" x14ac:dyDescent="0.25">
      <c r="A257" s="118"/>
      <c r="B257" s="115"/>
      <c r="C257" s="115"/>
      <c r="D257" s="118"/>
      <c r="E257" s="121"/>
      <c r="F257" s="118"/>
      <c r="G257" s="119"/>
      <c r="H257" s="118"/>
      <c r="I257" s="115"/>
      <c r="J257" s="118"/>
      <c r="K257" s="118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</row>
    <row r="258" spans="1:26" ht="14.25" customHeight="1" x14ac:dyDescent="0.25">
      <c r="A258" s="118"/>
      <c r="B258" s="115"/>
      <c r="C258" s="115"/>
      <c r="D258" s="118"/>
      <c r="E258" s="121"/>
      <c r="F258" s="118"/>
      <c r="G258" s="119"/>
      <c r="H258" s="118"/>
      <c r="I258" s="115"/>
      <c r="J258" s="118"/>
      <c r="K258" s="118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</row>
    <row r="259" spans="1:26" ht="14.25" customHeight="1" x14ac:dyDescent="0.25">
      <c r="A259" s="118"/>
      <c r="B259" s="115"/>
      <c r="C259" s="115"/>
      <c r="D259" s="118"/>
      <c r="E259" s="121"/>
      <c r="F259" s="118"/>
      <c r="G259" s="119"/>
      <c r="H259" s="118"/>
      <c r="I259" s="115"/>
      <c r="J259" s="118"/>
      <c r="K259" s="118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</row>
    <row r="260" spans="1:26" ht="14.25" customHeight="1" x14ac:dyDescent="0.25">
      <c r="A260" s="118"/>
      <c r="B260" s="115"/>
      <c r="C260" s="115"/>
      <c r="D260" s="118"/>
      <c r="E260" s="121"/>
      <c r="F260" s="118"/>
      <c r="G260" s="119"/>
      <c r="H260" s="118"/>
      <c r="I260" s="115"/>
      <c r="J260" s="118"/>
      <c r="K260" s="118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</row>
    <row r="261" spans="1:26" ht="14.25" customHeight="1" x14ac:dyDescent="0.25">
      <c r="A261" s="118"/>
      <c r="B261" s="115"/>
      <c r="C261" s="115"/>
      <c r="D261" s="118"/>
      <c r="E261" s="121"/>
      <c r="F261" s="118"/>
      <c r="G261" s="119"/>
      <c r="H261" s="118"/>
      <c r="I261" s="115"/>
      <c r="J261" s="118"/>
      <c r="K261" s="118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</row>
    <row r="262" spans="1:26" ht="14.25" customHeight="1" x14ac:dyDescent="0.25">
      <c r="A262" s="118"/>
      <c r="B262" s="115"/>
      <c r="C262" s="115"/>
      <c r="D262" s="118"/>
      <c r="E262" s="121"/>
      <c r="F262" s="118"/>
      <c r="G262" s="119"/>
      <c r="H262" s="118"/>
      <c r="I262" s="115"/>
      <c r="J262" s="118"/>
      <c r="K262" s="118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</row>
    <row r="263" spans="1:26" ht="14.25" customHeight="1" x14ac:dyDescent="0.25">
      <c r="A263" s="118"/>
      <c r="B263" s="115"/>
      <c r="C263" s="115"/>
      <c r="D263" s="118"/>
      <c r="E263" s="121"/>
      <c r="F263" s="118"/>
      <c r="G263" s="119"/>
      <c r="H263" s="118"/>
      <c r="I263" s="115"/>
      <c r="J263" s="118"/>
      <c r="K263" s="118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</row>
    <row r="264" spans="1:26" ht="14.25" customHeight="1" x14ac:dyDescent="0.25">
      <c r="A264" s="118"/>
      <c r="B264" s="115"/>
      <c r="C264" s="115"/>
      <c r="D264" s="118"/>
      <c r="E264" s="121"/>
      <c r="F264" s="118"/>
      <c r="G264" s="119"/>
      <c r="H264" s="118"/>
      <c r="I264" s="115"/>
      <c r="J264" s="118"/>
      <c r="K264" s="118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</row>
    <row r="265" spans="1:26" ht="14.25" customHeight="1" x14ac:dyDescent="0.25">
      <c r="A265" s="118"/>
      <c r="B265" s="115"/>
      <c r="C265" s="115"/>
      <c r="D265" s="118"/>
      <c r="E265" s="121"/>
      <c r="F265" s="118"/>
      <c r="G265" s="119"/>
      <c r="H265" s="118"/>
      <c r="I265" s="115"/>
      <c r="J265" s="118"/>
      <c r="K265" s="118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</row>
    <row r="266" spans="1:26" ht="14.25" customHeight="1" x14ac:dyDescent="0.25">
      <c r="A266" s="118"/>
      <c r="B266" s="115"/>
      <c r="C266" s="115"/>
      <c r="D266" s="118"/>
      <c r="E266" s="121"/>
      <c r="F266" s="118"/>
      <c r="G266" s="119"/>
      <c r="H266" s="118"/>
      <c r="I266" s="115"/>
      <c r="J266" s="118"/>
      <c r="K266" s="118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</row>
    <row r="267" spans="1:26" ht="14.25" customHeight="1" x14ac:dyDescent="0.25">
      <c r="A267" s="118"/>
      <c r="B267" s="115"/>
      <c r="C267" s="115"/>
      <c r="D267" s="118"/>
      <c r="E267" s="121"/>
      <c r="F267" s="118"/>
      <c r="G267" s="119"/>
      <c r="H267" s="118"/>
      <c r="I267" s="115"/>
      <c r="J267" s="118"/>
      <c r="K267" s="118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</row>
    <row r="268" spans="1:26" ht="14.25" customHeight="1" x14ac:dyDescent="0.25">
      <c r="A268" s="118"/>
      <c r="B268" s="115"/>
      <c r="C268" s="115"/>
      <c r="D268" s="118"/>
      <c r="E268" s="121"/>
      <c r="F268" s="118"/>
      <c r="G268" s="119"/>
      <c r="H268" s="118"/>
      <c r="I268" s="115"/>
      <c r="J268" s="118"/>
      <c r="K268" s="118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</row>
    <row r="269" spans="1:26" ht="14.25" customHeight="1" x14ac:dyDescent="0.25">
      <c r="A269" s="118"/>
      <c r="B269" s="115"/>
      <c r="C269" s="115"/>
      <c r="D269" s="118"/>
      <c r="E269" s="121"/>
      <c r="F269" s="118"/>
      <c r="G269" s="119"/>
      <c r="H269" s="118"/>
      <c r="I269" s="115"/>
      <c r="J269" s="118"/>
      <c r="K269" s="118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</row>
    <row r="270" spans="1:26" ht="14.25" customHeight="1" x14ac:dyDescent="0.25">
      <c r="A270" s="118"/>
      <c r="B270" s="115"/>
      <c r="C270" s="115"/>
      <c r="D270" s="118"/>
      <c r="E270" s="121"/>
      <c r="F270" s="118"/>
      <c r="G270" s="119"/>
      <c r="H270" s="118"/>
      <c r="I270" s="115"/>
      <c r="J270" s="118"/>
      <c r="K270" s="118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</row>
    <row r="271" spans="1:26" ht="14.25" customHeight="1" x14ac:dyDescent="0.25">
      <c r="A271" s="118"/>
      <c r="B271" s="115"/>
      <c r="C271" s="115"/>
      <c r="D271" s="118"/>
      <c r="E271" s="121"/>
      <c r="F271" s="118"/>
      <c r="G271" s="119"/>
      <c r="H271" s="118"/>
      <c r="I271" s="115"/>
      <c r="J271" s="118"/>
      <c r="K271" s="118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</row>
    <row r="272" spans="1:26" ht="14.25" customHeight="1" x14ac:dyDescent="0.25">
      <c r="A272" s="118"/>
      <c r="B272" s="115"/>
      <c r="C272" s="115"/>
      <c r="D272" s="118"/>
      <c r="E272" s="121"/>
      <c r="F272" s="118"/>
      <c r="G272" s="119"/>
      <c r="H272" s="118"/>
      <c r="I272" s="115"/>
      <c r="J272" s="118"/>
      <c r="K272" s="118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</row>
    <row r="273" spans="1:26" ht="14.25" customHeight="1" x14ac:dyDescent="0.25">
      <c r="A273" s="118"/>
      <c r="B273" s="115"/>
      <c r="C273" s="115"/>
      <c r="D273" s="118"/>
      <c r="E273" s="121"/>
      <c r="F273" s="118"/>
      <c r="G273" s="119"/>
      <c r="H273" s="118"/>
      <c r="I273" s="115"/>
      <c r="J273" s="118"/>
      <c r="K273" s="118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</row>
    <row r="274" spans="1:26" ht="14.25" customHeight="1" x14ac:dyDescent="0.25">
      <c r="A274" s="118"/>
      <c r="B274" s="115"/>
      <c r="C274" s="115"/>
      <c r="D274" s="118"/>
      <c r="E274" s="121"/>
      <c r="F274" s="118"/>
      <c r="G274" s="119"/>
      <c r="H274" s="118"/>
      <c r="I274" s="115"/>
      <c r="J274" s="118"/>
      <c r="K274" s="118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</row>
    <row r="275" spans="1:26" ht="14.25" customHeight="1" x14ac:dyDescent="0.25">
      <c r="A275" s="118"/>
      <c r="B275" s="115"/>
      <c r="C275" s="115"/>
      <c r="D275" s="118"/>
      <c r="E275" s="121"/>
      <c r="F275" s="118"/>
      <c r="G275" s="119"/>
      <c r="H275" s="118"/>
      <c r="I275" s="115"/>
      <c r="J275" s="118"/>
      <c r="K275" s="118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</row>
    <row r="276" spans="1:26" ht="14.25" customHeight="1" x14ac:dyDescent="0.25">
      <c r="A276" s="118"/>
      <c r="B276" s="115"/>
      <c r="C276" s="115"/>
      <c r="D276" s="118"/>
      <c r="E276" s="121"/>
      <c r="F276" s="118"/>
      <c r="G276" s="119"/>
      <c r="H276" s="118"/>
      <c r="I276" s="115"/>
      <c r="J276" s="118"/>
      <c r="K276" s="118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</row>
    <row r="277" spans="1:26" ht="14.25" customHeight="1" x14ac:dyDescent="0.25">
      <c r="A277" s="118"/>
      <c r="B277" s="115"/>
      <c r="C277" s="115"/>
      <c r="D277" s="118"/>
      <c r="E277" s="121"/>
      <c r="F277" s="118"/>
      <c r="G277" s="119"/>
      <c r="H277" s="118"/>
      <c r="I277" s="115"/>
      <c r="J277" s="118"/>
      <c r="K277" s="118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</row>
    <row r="278" spans="1:26" ht="14.25" customHeight="1" x14ac:dyDescent="0.25">
      <c r="A278" s="118"/>
      <c r="B278" s="115"/>
      <c r="C278" s="115"/>
      <c r="D278" s="118"/>
      <c r="E278" s="121"/>
      <c r="F278" s="118"/>
      <c r="G278" s="119"/>
      <c r="H278" s="118"/>
      <c r="I278" s="115"/>
      <c r="J278" s="118"/>
      <c r="K278" s="118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</row>
    <row r="279" spans="1:26" ht="14.25" customHeight="1" x14ac:dyDescent="0.25">
      <c r="A279" s="118"/>
      <c r="B279" s="115"/>
      <c r="C279" s="115"/>
      <c r="D279" s="118"/>
      <c r="E279" s="121"/>
      <c r="F279" s="118"/>
      <c r="G279" s="119"/>
      <c r="H279" s="118"/>
      <c r="I279" s="115"/>
      <c r="J279" s="118"/>
      <c r="K279" s="118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</row>
    <row r="280" spans="1:26" ht="14.25" customHeight="1" x14ac:dyDescent="0.25">
      <c r="A280" s="118"/>
      <c r="B280" s="115"/>
      <c r="C280" s="115"/>
      <c r="D280" s="118"/>
      <c r="E280" s="121"/>
      <c r="F280" s="118"/>
      <c r="G280" s="119"/>
      <c r="H280" s="118"/>
      <c r="I280" s="115"/>
      <c r="J280" s="118"/>
      <c r="K280" s="118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</row>
    <row r="281" spans="1:26" ht="14.25" customHeight="1" x14ac:dyDescent="0.25">
      <c r="A281" s="118"/>
      <c r="B281" s="115"/>
      <c r="C281" s="115"/>
      <c r="D281" s="118"/>
      <c r="E281" s="121"/>
      <c r="F281" s="118"/>
      <c r="G281" s="119"/>
      <c r="H281" s="118"/>
      <c r="I281" s="115"/>
      <c r="J281" s="118"/>
      <c r="K281" s="118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</row>
    <row r="282" spans="1:26" ht="14.25" customHeight="1" x14ac:dyDescent="0.25">
      <c r="A282" s="118"/>
      <c r="B282" s="115"/>
      <c r="C282" s="115"/>
      <c r="D282" s="118"/>
      <c r="E282" s="121"/>
      <c r="F282" s="118"/>
      <c r="G282" s="119"/>
      <c r="H282" s="118"/>
      <c r="I282" s="115"/>
      <c r="J282" s="118"/>
      <c r="K282" s="118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</row>
    <row r="283" spans="1:26" ht="14.25" customHeight="1" x14ac:dyDescent="0.25">
      <c r="A283" s="118"/>
      <c r="B283" s="115"/>
      <c r="C283" s="115"/>
      <c r="D283" s="118"/>
      <c r="E283" s="121"/>
      <c r="F283" s="118"/>
      <c r="G283" s="119"/>
      <c r="H283" s="118"/>
      <c r="I283" s="115"/>
      <c r="J283" s="118"/>
      <c r="K283" s="118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</row>
    <row r="284" spans="1:26" ht="14.25" customHeight="1" x14ac:dyDescent="0.25">
      <c r="A284" s="118"/>
      <c r="B284" s="115"/>
      <c r="C284" s="115"/>
      <c r="D284" s="118"/>
      <c r="E284" s="121"/>
      <c r="F284" s="118"/>
      <c r="G284" s="119"/>
      <c r="H284" s="118"/>
      <c r="I284" s="115"/>
      <c r="J284" s="118"/>
      <c r="K284" s="118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</row>
    <row r="285" spans="1:26" ht="14.25" customHeight="1" x14ac:dyDescent="0.25">
      <c r="A285" s="118"/>
      <c r="B285" s="115"/>
      <c r="C285" s="115"/>
      <c r="D285" s="118"/>
      <c r="E285" s="121"/>
      <c r="F285" s="118"/>
      <c r="G285" s="119"/>
      <c r="H285" s="118"/>
      <c r="I285" s="115"/>
      <c r="J285" s="118"/>
      <c r="K285" s="118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</row>
    <row r="286" spans="1:26" ht="14.25" customHeight="1" x14ac:dyDescent="0.25">
      <c r="A286" s="118"/>
      <c r="B286" s="115"/>
      <c r="C286" s="115"/>
      <c r="D286" s="118"/>
      <c r="E286" s="121"/>
      <c r="F286" s="118"/>
      <c r="G286" s="119"/>
      <c r="H286" s="118"/>
      <c r="I286" s="115"/>
      <c r="J286" s="118"/>
      <c r="K286" s="118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</row>
    <row r="287" spans="1:26" ht="14.25" customHeight="1" x14ac:dyDescent="0.25">
      <c r="A287" s="118"/>
      <c r="B287" s="115"/>
      <c r="C287" s="115"/>
      <c r="D287" s="118"/>
      <c r="E287" s="121"/>
      <c r="F287" s="118"/>
      <c r="G287" s="119"/>
      <c r="H287" s="118"/>
      <c r="I287" s="115"/>
      <c r="J287" s="118"/>
      <c r="K287" s="118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</row>
    <row r="288" spans="1:26" ht="14.25" customHeight="1" x14ac:dyDescent="0.25">
      <c r="A288" s="118"/>
      <c r="B288" s="115"/>
      <c r="C288" s="115"/>
      <c r="D288" s="118"/>
      <c r="E288" s="121"/>
      <c r="F288" s="118"/>
      <c r="G288" s="119"/>
      <c r="H288" s="118"/>
      <c r="I288" s="115"/>
      <c r="J288" s="118"/>
      <c r="K288" s="118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</row>
    <row r="289" spans="1:26" ht="14.25" customHeight="1" x14ac:dyDescent="0.25">
      <c r="A289" s="118"/>
      <c r="B289" s="115"/>
      <c r="C289" s="115"/>
      <c r="D289" s="118"/>
      <c r="E289" s="121"/>
      <c r="F289" s="118"/>
      <c r="G289" s="119"/>
      <c r="H289" s="118"/>
      <c r="I289" s="115"/>
      <c r="J289" s="118"/>
      <c r="K289" s="118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</row>
    <row r="290" spans="1:26" ht="14.25" customHeight="1" x14ac:dyDescent="0.25">
      <c r="A290" s="118"/>
      <c r="B290" s="115"/>
      <c r="C290" s="115"/>
      <c r="D290" s="118"/>
      <c r="E290" s="121"/>
      <c r="F290" s="118"/>
      <c r="G290" s="119"/>
      <c r="H290" s="118"/>
      <c r="I290" s="115"/>
      <c r="J290" s="118"/>
      <c r="K290" s="118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</row>
    <row r="291" spans="1:26" ht="14.25" customHeight="1" x14ac:dyDescent="0.25">
      <c r="A291" s="118"/>
      <c r="B291" s="115"/>
      <c r="C291" s="115"/>
      <c r="D291" s="118"/>
      <c r="E291" s="121"/>
      <c r="F291" s="118"/>
      <c r="G291" s="119"/>
      <c r="H291" s="118"/>
      <c r="I291" s="115"/>
      <c r="J291" s="118"/>
      <c r="K291" s="118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</row>
    <row r="292" spans="1:26" ht="14.25" customHeight="1" x14ac:dyDescent="0.25">
      <c r="A292" s="118"/>
      <c r="B292" s="115"/>
      <c r="C292" s="115"/>
      <c r="D292" s="118"/>
      <c r="E292" s="121"/>
      <c r="F292" s="118"/>
      <c r="G292" s="119"/>
      <c r="H292" s="118"/>
      <c r="I292" s="115"/>
      <c r="J292" s="118"/>
      <c r="K292" s="118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</row>
    <row r="293" spans="1:26" ht="14.25" customHeight="1" x14ac:dyDescent="0.25">
      <c r="A293" s="118"/>
      <c r="B293" s="115"/>
      <c r="C293" s="115"/>
      <c r="D293" s="118"/>
      <c r="E293" s="121"/>
      <c r="F293" s="118"/>
      <c r="G293" s="119"/>
      <c r="H293" s="118"/>
      <c r="I293" s="115"/>
      <c r="J293" s="118"/>
      <c r="K293" s="118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</row>
    <row r="294" spans="1:26" ht="14.25" customHeight="1" x14ac:dyDescent="0.25">
      <c r="A294" s="118"/>
      <c r="B294" s="115"/>
      <c r="C294" s="115"/>
      <c r="D294" s="118"/>
      <c r="E294" s="121"/>
      <c r="F294" s="118"/>
      <c r="G294" s="119"/>
      <c r="H294" s="118"/>
      <c r="I294" s="115"/>
      <c r="J294" s="118"/>
      <c r="K294" s="118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spans="1:26" ht="14.25" customHeight="1" x14ac:dyDescent="0.25">
      <c r="A295" s="118"/>
      <c r="B295" s="115"/>
      <c r="C295" s="115"/>
      <c r="D295" s="118"/>
      <c r="E295" s="121"/>
      <c r="F295" s="118"/>
      <c r="G295" s="119"/>
      <c r="H295" s="118"/>
      <c r="I295" s="115"/>
      <c r="J295" s="118"/>
      <c r="K295" s="118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</row>
    <row r="296" spans="1:26" ht="14.25" customHeight="1" x14ac:dyDescent="0.25">
      <c r="A296" s="118"/>
      <c r="B296" s="115"/>
      <c r="C296" s="115"/>
      <c r="D296" s="118"/>
      <c r="E296" s="121"/>
      <c r="F296" s="118"/>
      <c r="G296" s="119"/>
      <c r="H296" s="118"/>
      <c r="I296" s="115"/>
      <c r="J296" s="118"/>
      <c r="K296" s="118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</row>
    <row r="297" spans="1:26" ht="14.25" customHeight="1" x14ac:dyDescent="0.25">
      <c r="A297" s="118"/>
      <c r="B297" s="115"/>
      <c r="C297" s="115"/>
      <c r="D297" s="118"/>
      <c r="E297" s="121"/>
      <c r="F297" s="118"/>
      <c r="G297" s="119"/>
      <c r="H297" s="118"/>
      <c r="I297" s="115"/>
      <c r="J297" s="118"/>
      <c r="K297" s="118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</row>
    <row r="298" spans="1:26" ht="14.25" customHeight="1" x14ac:dyDescent="0.25">
      <c r="A298" s="118"/>
      <c r="B298" s="115"/>
      <c r="C298" s="115"/>
      <c r="D298" s="118"/>
      <c r="E298" s="121"/>
      <c r="F298" s="118"/>
      <c r="G298" s="119"/>
      <c r="H298" s="118"/>
      <c r="I298" s="115"/>
      <c r="J298" s="118"/>
      <c r="K298" s="118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</row>
    <row r="299" spans="1:26" ht="14.25" customHeight="1" x14ac:dyDescent="0.25">
      <c r="A299" s="118"/>
      <c r="B299" s="115"/>
      <c r="C299" s="115"/>
      <c r="D299" s="118"/>
      <c r="E299" s="121"/>
      <c r="F299" s="118"/>
      <c r="G299" s="119"/>
      <c r="H299" s="118"/>
      <c r="I299" s="115"/>
      <c r="J299" s="118"/>
      <c r="K299" s="118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</row>
    <row r="300" spans="1:26" ht="14.25" customHeight="1" x14ac:dyDescent="0.25">
      <c r="A300" s="118"/>
      <c r="B300" s="115"/>
      <c r="C300" s="115"/>
      <c r="D300" s="118"/>
      <c r="E300" s="121"/>
      <c r="F300" s="118"/>
      <c r="G300" s="119"/>
      <c r="H300" s="118"/>
      <c r="I300" s="115"/>
      <c r="J300" s="118"/>
      <c r="K300" s="118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</row>
    <row r="301" spans="1:26" ht="14.25" customHeight="1" x14ac:dyDescent="0.25">
      <c r="A301" s="118"/>
      <c r="B301" s="115"/>
      <c r="C301" s="115"/>
      <c r="D301" s="118"/>
      <c r="E301" s="121"/>
      <c r="F301" s="118"/>
      <c r="G301" s="119"/>
      <c r="H301" s="118"/>
      <c r="I301" s="115"/>
      <c r="J301" s="118"/>
      <c r="K301" s="118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</row>
    <row r="302" spans="1:26" ht="14.25" customHeight="1" x14ac:dyDescent="0.25">
      <c r="A302" s="118"/>
      <c r="B302" s="115"/>
      <c r="C302" s="115"/>
      <c r="D302" s="118"/>
      <c r="E302" s="121"/>
      <c r="F302" s="118"/>
      <c r="G302" s="119"/>
      <c r="H302" s="118"/>
      <c r="I302" s="115"/>
      <c r="J302" s="118"/>
      <c r="K302" s="118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</row>
    <row r="303" spans="1:26" ht="14.25" customHeight="1" x14ac:dyDescent="0.25">
      <c r="A303" s="118"/>
      <c r="B303" s="115"/>
      <c r="C303" s="115"/>
      <c r="D303" s="118"/>
      <c r="E303" s="121"/>
      <c r="F303" s="118"/>
      <c r="G303" s="119"/>
      <c r="H303" s="118"/>
      <c r="I303" s="115"/>
      <c r="J303" s="118"/>
      <c r="K303" s="118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</row>
    <row r="304" spans="1:26" ht="14.25" customHeight="1" x14ac:dyDescent="0.25">
      <c r="A304" s="118"/>
      <c r="B304" s="115"/>
      <c r="C304" s="115"/>
      <c r="D304" s="118"/>
      <c r="E304" s="121"/>
      <c r="F304" s="118"/>
      <c r="G304" s="119"/>
      <c r="H304" s="118"/>
      <c r="I304" s="115"/>
      <c r="J304" s="118"/>
      <c r="K304" s="118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</row>
    <row r="305" spans="1:26" ht="14.25" customHeight="1" x14ac:dyDescent="0.25">
      <c r="A305" s="118"/>
      <c r="B305" s="115"/>
      <c r="C305" s="115"/>
      <c r="D305" s="118"/>
      <c r="E305" s="121"/>
      <c r="F305" s="118"/>
      <c r="G305" s="119"/>
      <c r="H305" s="118"/>
      <c r="I305" s="115"/>
      <c r="J305" s="118"/>
      <c r="K305" s="118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</row>
    <row r="306" spans="1:26" ht="14.25" customHeight="1" x14ac:dyDescent="0.25">
      <c r="A306" s="118"/>
      <c r="B306" s="115"/>
      <c r="C306" s="115"/>
      <c r="D306" s="118"/>
      <c r="E306" s="121"/>
      <c r="F306" s="118"/>
      <c r="G306" s="119"/>
      <c r="H306" s="118"/>
      <c r="I306" s="115"/>
      <c r="J306" s="118"/>
      <c r="K306" s="118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</row>
    <row r="307" spans="1:26" ht="14.25" customHeight="1" x14ac:dyDescent="0.25">
      <c r="A307" s="118"/>
      <c r="B307" s="115"/>
      <c r="C307" s="115"/>
      <c r="D307" s="118"/>
      <c r="E307" s="121"/>
      <c r="F307" s="118"/>
      <c r="G307" s="119"/>
      <c r="H307" s="118"/>
      <c r="I307" s="115"/>
      <c r="J307" s="118"/>
      <c r="K307" s="118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</row>
    <row r="308" spans="1:26" ht="14.25" customHeight="1" x14ac:dyDescent="0.25">
      <c r="A308" s="118"/>
      <c r="B308" s="115"/>
      <c r="C308" s="115"/>
      <c r="D308" s="118"/>
      <c r="E308" s="121"/>
      <c r="F308" s="118"/>
      <c r="G308" s="119"/>
      <c r="H308" s="118"/>
      <c r="I308" s="115"/>
      <c r="J308" s="118"/>
      <c r="K308" s="118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</row>
    <row r="309" spans="1:26" ht="14.25" customHeight="1" x14ac:dyDescent="0.25">
      <c r="A309" s="118"/>
      <c r="B309" s="115"/>
      <c r="C309" s="115"/>
      <c r="D309" s="118"/>
      <c r="E309" s="121"/>
      <c r="F309" s="118"/>
      <c r="G309" s="119"/>
      <c r="H309" s="118"/>
      <c r="I309" s="115"/>
      <c r="J309" s="118"/>
      <c r="K309" s="118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</row>
    <row r="310" spans="1:26" ht="14.25" customHeight="1" x14ac:dyDescent="0.25">
      <c r="A310" s="118"/>
      <c r="B310" s="115"/>
      <c r="C310" s="115"/>
      <c r="D310" s="118"/>
      <c r="E310" s="121"/>
      <c r="F310" s="118"/>
      <c r="G310" s="119"/>
      <c r="H310" s="118"/>
      <c r="I310" s="115"/>
      <c r="J310" s="118"/>
      <c r="K310" s="118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</row>
    <row r="311" spans="1:26" ht="14.25" customHeight="1" x14ac:dyDescent="0.25">
      <c r="A311" s="118"/>
      <c r="B311" s="115"/>
      <c r="C311" s="115"/>
      <c r="D311" s="118"/>
      <c r="E311" s="121"/>
      <c r="F311" s="118"/>
      <c r="G311" s="119"/>
      <c r="H311" s="118"/>
      <c r="I311" s="115"/>
      <c r="J311" s="118"/>
      <c r="K311" s="118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</row>
    <row r="312" spans="1:26" ht="14.25" customHeight="1" x14ac:dyDescent="0.25">
      <c r="A312" s="118"/>
      <c r="B312" s="115"/>
      <c r="C312" s="115"/>
      <c r="D312" s="118"/>
      <c r="E312" s="121"/>
      <c r="F312" s="118"/>
      <c r="G312" s="119"/>
      <c r="H312" s="118"/>
      <c r="I312" s="115"/>
      <c r="J312" s="118"/>
      <c r="K312" s="118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</row>
    <row r="313" spans="1:26" ht="14.25" customHeight="1" x14ac:dyDescent="0.25">
      <c r="A313" s="118"/>
      <c r="B313" s="115"/>
      <c r="C313" s="115"/>
      <c r="D313" s="118"/>
      <c r="E313" s="121"/>
      <c r="F313" s="118"/>
      <c r="G313" s="119"/>
      <c r="H313" s="118"/>
      <c r="I313" s="115"/>
      <c r="J313" s="118"/>
      <c r="K313" s="118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</row>
    <row r="314" spans="1:26" ht="14.25" customHeight="1" x14ac:dyDescent="0.25">
      <c r="A314" s="118"/>
      <c r="B314" s="115"/>
      <c r="C314" s="115"/>
      <c r="D314" s="118"/>
      <c r="E314" s="121"/>
      <c r="F314" s="118"/>
      <c r="G314" s="119"/>
      <c r="H314" s="118"/>
      <c r="I314" s="115"/>
      <c r="J314" s="118"/>
      <c r="K314" s="118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</row>
    <row r="315" spans="1:26" ht="14.25" customHeight="1" x14ac:dyDescent="0.25">
      <c r="A315" s="118"/>
      <c r="B315" s="115"/>
      <c r="C315" s="115"/>
      <c r="D315" s="118"/>
      <c r="E315" s="121"/>
      <c r="F315" s="118"/>
      <c r="G315" s="119"/>
      <c r="H315" s="118"/>
      <c r="I315" s="115"/>
      <c r="J315" s="118"/>
      <c r="K315" s="118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</row>
    <row r="316" spans="1:26" ht="14.25" customHeight="1" x14ac:dyDescent="0.25">
      <c r="A316" s="118"/>
      <c r="B316" s="115"/>
      <c r="C316" s="115"/>
      <c r="D316" s="118"/>
      <c r="E316" s="121"/>
      <c r="F316" s="118"/>
      <c r="G316" s="119"/>
      <c r="H316" s="118"/>
      <c r="I316" s="115"/>
      <c r="J316" s="118"/>
      <c r="K316" s="118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</row>
    <row r="317" spans="1:26" ht="14.25" customHeight="1" x14ac:dyDescent="0.25">
      <c r="A317" s="118"/>
      <c r="B317" s="115"/>
      <c r="C317" s="115"/>
      <c r="D317" s="118"/>
      <c r="E317" s="121"/>
      <c r="F317" s="118"/>
      <c r="G317" s="119"/>
      <c r="H317" s="118"/>
      <c r="I317" s="115"/>
      <c r="J317" s="118"/>
      <c r="K317" s="118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</row>
    <row r="318" spans="1:26" ht="14.25" customHeight="1" x14ac:dyDescent="0.25">
      <c r="A318" s="118"/>
      <c r="B318" s="115"/>
      <c r="C318" s="115"/>
      <c r="D318" s="118"/>
      <c r="E318" s="121"/>
      <c r="F318" s="118"/>
      <c r="G318" s="119"/>
      <c r="H318" s="118"/>
      <c r="I318" s="115"/>
      <c r="J318" s="118"/>
      <c r="K318" s="118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</row>
    <row r="319" spans="1:26" ht="14.25" customHeight="1" x14ac:dyDescent="0.25">
      <c r="A319" s="118"/>
      <c r="B319" s="115"/>
      <c r="C319" s="115"/>
      <c r="D319" s="118"/>
      <c r="E319" s="121"/>
      <c r="F319" s="118"/>
      <c r="G319" s="119"/>
      <c r="H319" s="118"/>
      <c r="I319" s="115"/>
      <c r="J319" s="118"/>
      <c r="K319" s="118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</row>
    <row r="320" spans="1:26" ht="14.25" customHeight="1" x14ac:dyDescent="0.25">
      <c r="A320" s="118"/>
      <c r="B320" s="115"/>
      <c r="C320" s="115"/>
      <c r="D320" s="118"/>
      <c r="E320" s="121"/>
      <c r="F320" s="118"/>
      <c r="G320" s="119"/>
      <c r="H320" s="118"/>
      <c r="I320" s="115"/>
      <c r="J320" s="118"/>
      <c r="K320" s="118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</row>
    <row r="321" spans="1:26" ht="14.25" customHeight="1" x14ac:dyDescent="0.25">
      <c r="A321" s="118"/>
      <c r="B321" s="115"/>
      <c r="C321" s="115"/>
      <c r="D321" s="118"/>
      <c r="E321" s="121"/>
      <c r="F321" s="118"/>
      <c r="G321" s="119"/>
      <c r="H321" s="118"/>
      <c r="I321" s="115"/>
      <c r="J321" s="118"/>
      <c r="K321" s="118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</row>
    <row r="322" spans="1:26" ht="14.25" customHeight="1" x14ac:dyDescent="0.25">
      <c r="A322" s="118"/>
      <c r="B322" s="115"/>
      <c r="C322" s="115"/>
      <c r="D322" s="118"/>
      <c r="E322" s="121"/>
      <c r="F322" s="118"/>
      <c r="G322" s="119"/>
      <c r="H322" s="118"/>
      <c r="I322" s="115"/>
      <c r="J322" s="118"/>
      <c r="K322" s="118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</row>
    <row r="323" spans="1:26" ht="14.25" customHeight="1" x14ac:dyDescent="0.25">
      <c r="A323" s="118"/>
      <c r="B323" s="115"/>
      <c r="C323" s="115"/>
      <c r="D323" s="118"/>
      <c r="E323" s="121"/>
      <c r="F323" s="118"/>
      <c r="G323" s="119"/>
      <c r="H323" s="118"/>
      <c r="I323" s="115"/>
      <c r="J323" s="118"/>
      <c r="K323" s="118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</row>
    <row r="324" spans="1:26" ht="14.25" customHeight="1" x14ac:dyDescent="0.25">
      <c r="A324" s="118"/>
      <c r="B324" s="115"/>
      <c r="C324" s="115"/>
      <c r="D324" s="118"/>
      <c r="E324" s="121"/>
      <c r="F324" s="118"/>
      <c r="G324" s="119"/>
      <c r="H324" s="118"/>
      <c r="I324" s="115"/>
      <c r="J324" s="118"/>
      <c r="K324" s="118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</row>
    <row r="325" spans="1:26" ht="14.25" customHeight="1" x14ac:dyDescent="0.25">
      <c r="A325" s="118"/>
      <c r="B325" s="115"/>
      <c r="C325" s="115"/>
      <c r="D325" s="118"/>
      <c r="E325" s="121"/>
      <c r="F325" s="118"/>
      <c r="G325" s="119"/>
      <c r="H325" s="118"/>
      <c r="I325" s="115"/>
      <c r="J325" s="118"/>
      <c r="K325" s="118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</row>
    <row r="326" spans="1:26" ht="14.25" customHeight="1" x14ac:dyDescent="0.25">
      <c r="A326" s="118"/>
      <c r="B326" s="115"/>
      <c r="C326" s="115"/>
      <c r="D326" s="118"/>
      <c r="E326" s="121"/>
      <c r="F326" s="118"/>
      <c r="G326" s="119"/>
      <c r="H326" s="118"/>
      <c r="I326" s="115"/>
      <c r="J326" s="118"/>
      <c r="K326" s="118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</row>
    <row r="327" spans="1:26" ht="14.25" customHeight="1" x14ac:dyDescent="0.25">
      <c r="A327" s="118"/>
      <c r="B327" s="115"/>
      <c r="C327" s="115"/>
      <c r="D327" s="118"/>
      <c r="E327" s="121"/>
      <c r="F327" s="118"/>
      <c r="G327" s="119"/>
      <c r="H327" s="118"/>
      <c r="I327" s="115"/>
      <c r="J327" s="118"/>
      <c r="K327" s="118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</row>
    <row r="328" spans="1:26" ht="14.25" customHeight="1" x14ac:dyDescent="0.25">
      <c r="A328" s="118"/>
      <c r="B328" s="115"/>
      <c r="C328" s="115"/>
      <c r="D328" s="118"/>
      <c r="E328" s="121"/>
      <c r="F328" s="118"/>
      <c r="G328" s="119"/>
      <c r="H328" s="118"/>
      <c r="I328" s="115"/>
      <c r="J328" s="118"/>
      <c r="K328" s="118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</row>
    <row r="329" spans="1:26" ht="14.25" customHeight="1" x14ac:dyDescent="0.25">
      <c r="A329" s="118"/>
      <c r="B329" s="115"/>
      <c r="C329" s="115"/>
      <c r="D329" s="118"/>
      <c r="E329" s="121"/>
      <c r="F329" s="118"/>
      <c r="G329" s="119"/>
      <c r="H329" s="118"/>
      <c r="I329" s="115"/>
      <c r="J329" s="118"/>
      <c r="K329" s="118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</row>
    <row r="330" spans="1:26" ht="14.25" customHeight="1" x14ac:dyDescent="0.25">
      <c r="A330" s="118"/>
      <c r="B330" s="115"/>
      <c r="C330" s="115"/>
      <c r="D330" s="118"/>
      <c r="E330" s="121"/>
      <c r="F330" s="118"/>
      <c r="G330" s="119"/>
      <c r="H330" s="118"/>
      <c r="I330" s="115"/>
      <c r="J330" s="118"/>
      <c r="K330" s="118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</row>
    <row r="331" spans="1:26" ht="14.25" customHeight="1" x14ac:dyDescent="0.25">
      <c r="A331" s="118"/>
      <c r="B331" s="115"/>
      <c r="C331" s="115"/>
      <c r="D331" s="118"/>
      <c r="E331" s="121"/>
      <c r="F331" s="118"/>
      <c r="G331" s="119"/>
      <c r="H331" s="118"/>
      <c r="I331" s="115"/>
      <c r="J331" s="118"/>
      <c r="K331" s="118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</row>
    <row r="332" spans="1:26" ht="14.25" customHeight="1" x14ac:dyDescent="0.25">
      <c r="A332" s="118"/>
      <c r="B332" s="115"/>
      <c r="C332" s="115"/>
      <c r="D332" s="118"/>
      <c r="E332" s="121"/>
      <c r="F332" s="118"/>
      <c r="G332" s="119"/>
      <c r="H332" s="118"/>
      <c r="I332" s="115"/>
      <c r="J332" s="118"/>
      <c r="K332" s="118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</row>
    <row r="333" spans="1:26" ht="14.25" customHeight="1" x14ac:dyDescent="0.25">
      <c r="A333" s="118"/>
      <c r="B333" s="115"/>
      <c r="C333" s="115"/>
      <c r="D333" s="118"/>
      <c r="E333" s="121"/>
      <c r="F333" s="118"/>
      <c r="G333" s="119"/>
      <c r="H333" s="118"/>
      <c r="I333" s="115"/>
      <c r="J333" s="118"/>
      <c r="K333" s="118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</row>
    <row r="334" spans="1:26" ht="14.25" customHeight="1" x14ac:dyDescent="0.25">
      <c r="A334" s="118"/>
      <c r="B334" s="115"/>
      <c r="C334" s="115"/>
      <c r="D334" s="118"/>
      <c r="E334" s="121"/>
      <c r="F334" s="118"/>
      <c r="G334" s="119"/>
      <c r="H334" s="118"/>
      <c r="I334" s="115"/>
      <c r="J334" s="118"/>
      <c r="K334" s="118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</row>
    <row r="335" spans="1:26" ht="14.25" customHeight="1" x14ac:dyDescent="0.25">
      <c r="A335" s="118"/>
      <c r="B335" s="115"/>
      <c r="C335" s="115"/>
      <c r="D335" s="118"/>
      <c r="E335" s="121"/>
      <c r="F335" s="118"/>
      <c r="G335" s="119"/>
      <c r="H335" s="118"/>
      <c r="I335" s="115"/>
      <c r="J335" s="118"/>
      <c r="K335" s="118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</row>
    <row r="336" spans="1:26" ht="14.25" customHeight="1" x14ac:dyDescent="0.25">
      <c r="A336" s="118"/>
      <c r="B336" s="115"/>
      <c r="C336" s="115"/>
      <c r="D336" s="118"/>
      <c r="E336" s="121"/>
      <c r="F336" s="118"/>
      <c r="G336" s="119"/>
      <c r="H336" s="118"/>
      <c r="I336" s="115"/>
      <c r="J336" s="118"/>
      <c r="K336" s="118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</row>
    <row r="337" spans="1:26" ht="14.25" customHeight="1" x14ac:dyDescent="0.25">
      <c r="A337" s="118"/>
      <c r="B337" s="115"/>
      <c r="C337" s="115"/>
      <c r="D337" s="118"/>
      <c r="E337" s="121"/>
      <c r="F337" s="118"/>
      <c r="G337" s="119"/>
      <c r="H337" s="118"/>
      <c r="I337" s="115"/>
      <c r="J337" s="118"/>
      <c r="K337" s="118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</row>
    <row r="338" spans="1:26" ht="14.25" customHeight="1" x14ac:dyDescent="0.25">
      <c r="A338" s="118"/>
      <c r="B338" s="115"/>
      <c r="C338" s="115"/>
      <c r="D338" s="118"/>
      <c r="E338" s="121"/>
      <c r="F338" s="118"/>
      <c r="G338" s="119"/>
      <c r="H338" s="118"/>
      <c r="I338" s="115"/>
      <c r="J338" s="118"/>
      <c r="K338" s="118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</row>
    <row r="339" spans="1:26" ht="14.25" customHeight="1" x14ac:dyDescent="0.25">
      <c r="A339" s="118"/>
      <c r="B339" s="115"/>
      <c r="C339" s="115"/>
      <c r="D339" s="118"/>
      <c r="E339" s="121"/>
      <c r="F339" s="118"/>
      <c r="G339" s="119"/>
      <c r="H339" s="118"/>
      <c r="I339" s="115"/>
      <c r="J339" s="118"/>
      <c r="K339" s="118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</row>
    <row r="340" spans="1:26" ht="14.25" customHeight="1" x14ac:dyDescent="0.25">
      <c r="A340" s="118"/>
      <c r="B340" s="115"/>
      <c r="C340" s="115"/>
      <c r="D340" s="118"/>
      <c r="E340" s="121"/>
      <c r="F340" s="118"/>
      <c r="G340" s="119"/>
      <c r="H340" s="118"/>
      <c r="I340" s="115"/>
      <c r="J340" s="118"/>
      <c r="K340" s="118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</row>
    <row r="341" spans="1:26" ht="14.25" customHeight="1" x14ac:dyDescent="0.25">
      <c r="A341" s="118"/>
      <c r="B341" s="115"/>
      <c r="C341" s="115"/>
      <c r="D341" s="118"/>
      <c r="E341" s="121"/>
      <c r="F341" s="118"/>
      <c r="G341" s="119"/>
      <c r="H341" s="118"/>
      <c r="I341" s="115"/>
      <c r="J341" s="118"/>
      <c r="K341" s="118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</row>
    <row r="342" spans="1:26" ht="14.25" customHeight="1" x14ac:dyDescent="0.25">
      <c r="A342" s="118"/>
      <c r="B342" s="115"/>
      <c r="C342" s="115"/>
      <c r="D342" s="118"/>
      <c r="E342" s="121"/>
      <c r="F342" s="118"/>
      <c r="G342" s="119"/>
      <c r="H342" s="118"/>
      <c r="I342" s="115"/>
      <c r="J342" s="118"/>
      <c r="K342" s="118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15"/>
      <c r="Z342" s="115"/>
    </row>
    <row r="343" spans="1:26" ht="14.25" customHeight="1" x14ac:dyDescent="0.25">
      <c r="A343" s="118"/>
      <c r="B343" s="115"/>
      <c r="C343" s="115"/>
      <c r="D343" s="118"/>
      <c r="E343" s="121"/>
      <c r="F343" s="118"/>
      <c r="G343" s="119"/>
      <c r="H343" s="118"/>
      <c r="I343" s="115"/>
      <c r="J343" s="118"/>
      <c r="K343" s="118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15"/>
      <c r="Z343" s="115"/>
    </row>
    <row r="344" spans="1:26" ht="14.25" customHeight="1" x14ac:dyDescent="0.25">
      <c r="A344" s="118"/>
      <c r="B344" s="115"/>
      <c r="C344" s="115"/>
      <c r="D344" s="118"/>
      <c r="E344" s="121"/>
      <c r="F344" s="118"/>
      <c r="G344" s="119"/>
      <c r="H344" s="118"/>
      <c r="I344" s="115"/>
      <c r="J344" s="118"/>
      <c r="K344" s="118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15"/>
      <c r="Z344" s="115"/>
    </row>
    <row r="345" spans="1:26" ht="14.25" customHeight="1" x14ac:dyDescent="0.25">
      <c r="A345" s="118"/>
      <c r="B345" s="115"/>
      <c r="C345" s="115"/>
      <c r="D345" s="118"/>
      <c r="E345" s="121"/>
      <c r="F345" s="118"/>
      <c r="G345" s="119"/>
      <c r="H345" s="118"/>
      <c r="I345" s="115"/>
      <c r="J345" s="118"/>
      <c r="K345" s="118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15"/>
      <c r="Z345" s="115"/>
    </row>
    <row r="346" spans="1:26" ht="14.25" customHeight="1" x14ac:dyDescent="0.25">
      <c r="A346" s="118"/>
      <c r="B346" s="115"/>
      <c r="C346" s="115"/>
      <c r="D346" s="118"/>
      <c r="E346" s="121"/>
      <c r="F346" s="118"/>
      <c r="G346" s="119"/>
      <c r="H346" s="118"/>
      <c r="I346" s="115"/>
      <c r="J346" s="118"/>
      <c r="K346" s="118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15"/>
      <c r="Z346" s="115"/>
    </row>
    <row r="347" spans="1:26" ht="14.25" customHeight="1" x14ac:dyDescent="0.25">
      <c r="A347" s="118"/>
      <c r="B347" s="115"/>
      <c r="C347" s="115"/>
      <c r="D347" s="118"/>
      <c r="E347" s="121"/>
      <c r="F347" s="118"/>
      <c r="G347" s="119"/>
      <c r="H347" s="118"/>
      <c r="I347" s="115"/>
      <c r="J347" s="118"/>
      <c r="K347" s="118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</row>
    <row r="348" spans="1:26" ht="14.25" customHeight="1" x14ac:dyDescent="0.25">
      <c r="A348" s="118"/>
      <c r="B348" s="115"/>
      <c r="C348" s="115"/>
      <c r="D348" s="118"/>
      <c r="E348" s="121"/>
      <c r="F348" s="118"/>
      <c r="G348" s="119"/>
      <c r="H348" s="118"/>
      <c r="I348" s="115"/>
      <c r="J348" s="118"/>
      <c r="K348" s="118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</row>
    <row r="349" spans="1:26" ht="14.25" customHeight="1" x14ac:dyDescent="0.25">
      <c r="A349" s="118"/>
      <c r="B349" s="115"/>
      <c r="C349" s="115"/>
      <c r="D349" s="118"/>
      <c r="E349" s="121"/>
      <c r="F349" s="118"/>
      <c r="G349" s="119"/>
      <c r="H349" s="118"/>
      <c r="I349" s="115"/>
      <c r="J349" s="118"/>
      <c r="K349" s="118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</row>
    <row r="350" spans="1:26" ht="14.25" customHeight="1" x14ac:dyDescent="0.25">
      <c r="A350" s="118"/>
      <c r="B350" s="115"/>
      <c r="C350" s="115"/>
      <c r="D350" s="118"/>
      <c r="E350" s="121"/>
      <c r="F350" s="118"/>
      <c r="G350" s="119"/>
      <c r="H350" s="118"/>
      <c r="I350" s="115"/>
      <c r="J350" s="118"/>
      <c r="K350" s="118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</row>
    <row r="351" spans="1:26" ht="14.25" customHeight="1" x14ac:dyDescent="0.25">
      <c r="A351" s="118"/>
      <c r="B351" s="115"/>
      <c r="C351" s="115"/>
      <c r="D351" s="118"/>
      <c r="E351" s="121"/>
      <c r="F351" s="118"/>
      <c r="G351" s="119"/>
      <c r="H351" s="118"/>
      <c r="I351" s="115"/>
      <c r="J351" s="118"/>
      <c r="K351" s="118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</row>
    <row r="352" spans="1:26" ht="14.25" customHeight="1" x14ac:dyDescent="0.25">
      <c r="A352" s="118"/>
      <c r="B352" s="115"/>
      <c r="C352" s="115"/>
      <c r="D352" s="118"/>
      <c r="E352" s="121"/>
      <c r="F352" s="118"/>
      <c r="G352" s="119"/>
      <c r="H352" s="118"/>
      <c r="I352" s="115"/>
      <c r="J352" s="118"/>
      <c r="K352" s="118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15"/>
      <c r="Z352" s="115"/>
    </row>
    <row r="353" spans="1:26" ht="14.25" customHeight="1" x14ac:dyDescent="0.25">
      <c r="A353" s="118"/>
      <c r="B353" s="115"/>
      <c r="C353" s="115"/>
      <c r="D353" s="118"/>
      <c r="E353" s="121"/>
      <c r="F353" s="118"/>
      <c r="G353" s="119"/>
      <c r="H353" s="118"/>
      <c r="I353" s="115"/>
      <c r="J353" s="118"/>
      <c r="K353" s="118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15"/>
      <c r="Z353" s="115"/>
    </row>
    <row r="354" spans="1:26" ht="14.25" customHeight="1" x14ac:dyDescent="0.25">
      <c r="A354" s="118"/>
      <c r="B354" s="115"/>
      <c r="C354" s="115"/>
      <c r="D354" s="118"/>
      <c r="E354" s="121"/>
      <c r="F354" s="118"/>
      <c r="G354" s="119"/>
      <c r="H354" s="118"/>
      <c r="I354" s="115"/>
      <c r="J354" s="118"/>
      <c r="K354" s="118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15"/>
      <c r="Z354" s="115"/>
    </row>
    <row r="355" spans="1:26" ht="14.25" customHeight="1" x14ac:dyDescent="0.25">
      <c r="A355" s="118"/>
      <c r="B355" s="115"/>
      <c r="C355" s="115"/>
      <c r="D355" s="118"/>
      <c r="E355" s="121"/>
      <c r="F355" s="118"/>
      <c r="G355" s="119"/>
      <c r="H355" s="118"/>
      <c r="I355" s="115"/>
      <c r="J355" s="118"/>
      <c r="K355" s="118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15"/>
      <c r="Z355" s="115"/>
    </row>
    <row r="356" spans="1:26" ht="14.25" customHeight="1" x14ac:dyDescent="0.25">
      <c r="A356" s="118"/>
      <c r="B356" s="115"/>
      <c r="C356" s="115"/>
      <c r="D356" s="118"/>
      <c r="E356" s="121"/>
      <c r="F356" s="118"/>
      <c r="G356" s="119"/>
      <c r="H356" s="118"/>
      <c r="I356" s="115"/>
      <c r="J356" s="118"/>
      <c r="K356" s="118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15"/>
      <c r="Z356" s="115"/>
    </row>
    <row r="357" spans="1:26" ht="14.25" customHeight="1" x14ac:dyDescent="0.25">
      <c r="A357" s="118"/>
      <c r="B357" s="115"/>
      <c r="C357" s="115"/>
      <c r="D357" s="118"/>
      <c r="E357" s="121"/>
      <c r="F357" s="118"/>
      <c r="G357" s="119"/>
      <c r="H357" s="118"/>
      <c r="I357" s="115"/>
      <c r="J357" s="118"/>
      <c r="K357" s="118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15"/>
      <c r="Z357" s="115"/>
    </row>
    <row r="358" spans="1:26" ht="14.25" customHeight="1" x14ac:dyDescent="0.25">
      <c r="A358" s="118"/>
      <c r="B358" s="115"/>
      <c r="C358" s="115"/>
      <c r="D358" s="118"/>
      <c r="E358" s="121"/>
      <c r="F358" s="118"/>
      <c r="G358" s="119"/>
      <c r="H358" s="118"/>
      <c r="I358" s="115"/>
      <c r="J358" s="118"/>
      <c r="K358" s="118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15"/>
      <c r="Z358" s="115"/>
    </row>
    <row r="359" spans="1:26" ht="14.25" customHeight="1" x14ac:dyDescent="0.25">
      <c r="A359" s="118"/>
      <c r="B359" s="115"/>
      <c r="C359" s="115"/>
      <c r="D359" s="118"/>
      <c r="E359" s="121"/>
      <c r="F359" s="118"/>
      <c r="G359" s="119"/>
      <c r="H359" s="118"/>
      <c r="I359" s="115"/>
      <c r="J359" s="118"/>
      <c r="K359" s="118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15"/>
      <c r="Z359" s="115"/>
    </row>
    <row r="360" spans="1:26" ht="14.25" customHeight="1" x14ac:dyDescent="0.25">
      <c r="A360" s="118"/>
      <c r="B360" s="115"/>
      <c r="C360" s="115"/>
      <c r="D360" s="118"/>
      <c r="E360" s="121"/>
      <c r="F360" s="118"/>
      <c r="G360" s="119"/>
      <c r="H360" s="118"/>
      <c r="I360" s="115"/>
      <c r="J360" s="118"/>
      <c r="K360" s="118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15"/>
      <c r="Z360" s="115"/>
    </row>
    <row r="361" spans="1:26" ht="14.25" customHeight="1" x14ac:dyDescent="0.25">
      <c r="A361" s="118"/>
      <c r="B361" s="115"/>
      <c r="C361" s="115"/>
      <c r="D361" s="118"/>
      <c r="E361" s="121"/>
      <c r="F361" s="118"/>
      <c r="G361" s="119"/>
      <c r="H361" s="118"/>
      <c r="I361" s="115"/>
      <c r="J361" s="118"/>
      <c r="K361" s="118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15"/>
      <c r="Z361" s="115"/>
    </row>
    <row r="362" spans="1:26" ht="14.25" customHeight="1" x14ac:dyDescent="0.25">
      <c r="A362" s="118"/>
      <c r="B362" s="115"/>
      <c r="C362" s="115"/>
      <c r="D362" s="118"/>
      <c r="E362" s="121"/>
      <c r="F362" s="118"/>
      <c r="G362" s="119"/>
      <c r="H362" s="118"/>
      <c r="I362" s="115"/>
      <c r="J362" s="118"/>
      <c r="K362" s="118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15"/>
      <c r="Z362" s="115"/>
    </row>
    <row r="363" spans="1:26" ht="14.25" customHeight="1" x14ac:dyDescent="0.25">
      <c r="A363" s="118"/>
      <c r="B363" s="115"/>
      <c r="C363" s="115"/>
      <c r="D363" s="118"/>
      <c r="E363" s="121"/>
      <c r="F363" s="118"/>
      <c r="G363" s="119"/>
      <c r="H363" s="118"/>
      <c r="I363" s="115"/>
      <c r="J363" s="118"/>
      <c r="K363" s="118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15"/>
      <c r="Z363" s="115"/>
    </row>
    <row r="364" spans="1:26" ht="14.25" customHeight="1" x14ac:dyDescent="0.25">
      <c r="A364" s="118"/>
      <c r="B364" s="115"/>
      <c r="C364" s="115"/>
      <c r="D364" s="118"/>
      <c r="E364" s="121"/>
      <c r="F364" s="118"/>
      <c r="G364" s="119"/>
      <c r="H364" s="118"/>
      <c r="I364" s="115"/>
      <c r="J364" s="118"/>
      <c r="K364" s="118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15"/>
      <c r="Z364" s="115"/>
    </row>
    <row r="365" spans="1:26" ht="14.25" customHeight="1" x14ac:dyDescent="0.25">
      <c r="A365" s="118"/>
      <c r="B365" s="115"/>
      <c r="C365" s="115"/>
      <c r="D365" s="118"/>
      <c r="E365" s="121"/>
      <c r="F365" s="118"/>
      <c r="G365" s="119"/>
      <c r="H365" s="118"/>
      <c r="I365" s="115"/>
      <c r="J365" s="118"/>
      <c r="K365" s="118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15"/>
      <c r="Z365" s="115"/>
    </row>
    <row r="366" spans="1:26" ht="14.25" customHeight="1" x14ac:dyDescent="0.25">
      <c r="A366" s="118"/>
      <c r="B366" s="115"/>
      <c r="C366" s="115"/>
      <c r="D366" s="118"/>
      <c r="E366" s="121"/>
      <c r="F366" s="118"/>
      <c r="G366" s="119"/>
      <c r="H366" s="118"/>
      <c r="I366" s="115"/>
      <c r="J366" s="118"/>
      <c r="K366" s="118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15"/>
      <c r="Z366" s="115"/>
    </row>
    <row r="367" spans="1:26" ht="14.25" customHeight="1" x14ac:dyDescent="0.25">
      <c r="A367" s="118"/>
      <c r="B367" s="115"/>
      <c r="C367" s="115"/>
      <c r="D367" s="118"/>
      <c r="E367" s="121"/>
      <c r="F367" s="118"/>
      <c r="G367" s="119"/>
      <c r="H367" s="118"/>
      <c r="I367" s="115"/>
      <c r="J367" s="118"/>
      <c r="K367" s="118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15"/>
      <c r="Z367" s="115"/>
    </row>
    <row r="368" spans="1:26" ht="14.25" customHeight="1" x14ac:dyDescent="0.25">
      <c r="A368" s="118"/>
      <c r="B368" s="115"/>
      <c r="C368" s="115"/>
      <c r="D368" s="118"/>
      <c r="E368" s="121"/>
      <c r="F368" s="118"/>
      <c r="G368" s="119"/>
      <c r="H368" s="118"/>
      <c r="I368" s="115"/>
      <c r="J368" s="118"/>
      <c r="K368" s="118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15"/>
      <c r="Z368" s="115"/>
    </row>
    <row r="369" spans="1:26" ht="14.25" customHeight="1" x14ac:dyDescent="0.25">
      <c r="A369" s="118"/>
      <c r="B369" s="115"/>
      <c r="C369" s="115"/>
      <c r="D369" s="118"/>
      <c r="E369" s="121"/>
      <c r="F369" s="118"/>
      <c r="G369" s="119"/>
      <c r="H369" s="118"/>
      <c r="I369" s="115"/>
      <c r="J369" s="118"/>
      <c r="K369" s="118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15"/>
      <c r="Z369" s="115"/>
    </row>
    <row r="370" spans="1:26" ht="14.25" customHeight="1" x14ac:dyDescent="0.25">
      <c r="A370" s="118"/>
      <c r="B370" s="115"/>
      <c r="C370" s="115"/>
      <c r="D370" s="118"/>
      <c r="E370" s="121"/>
      <c r="F370" s="118"/>
      <c r="G370" s="119"/>
      <c r="H370" s="118"/>
      <c r="I370" s="115"/>
      <c r="J370" s="118"/>
      <c r="K370" s="118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15"/>
      <c r="Z370" s="115"/>
    </row>
    <row r="371" spans="1:26" ht="14.25" customHeight="1" x14ac:dyDescent="0.25">
      <c r="A371" s="118"/>
      <c r="B371" s="115"/>
      <c r="C371" s="115"/>
      <c r="D371" s="118"/>
      <c r="E371" s="121"/>
      <c r="F371" s="118"/>
      <c r="G371" s="119"/>
      <c r="H371" s="118"/>
      <c r="I371" s="115"/>
      <c r="J371" s="118"/>
      <c r="K371" s="118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15"/>
      <c r="Z371" s="115"/>
    </row>
    <row r="372" spans="1:26" ht="14.25" customHeight="1" x14ac:dyDescent="0.25">
      <c r="A372" s="118"/>
      <c r="B372" s="115"/>
      <c r="C372" s="115"/>
      <c r="D372" s="118"/>
      <c r="E372" s="121"/>
      <c r="F372" s="118"/>
      <c r="G372" s="119"/>
      <c r="H372" s="118"/>
      <c r="I372" s="115"/>
      <c r="J372" s="118"/>
      <c r="K372" s="118"/>
      <c r="L372" s="115"/>
      <c r="M372" s="115"/>
      <c r="N372" s="115"/>
      <c r="O372" s="115"/>
      <c r="P372" s="115"/>
      <c r="Q372" s="115"/>
      <c r="R372" s="115"/>
      <c r="S372" s="115"/>
      <c r="T372" s="115"/>
      <c r="U372" s="115"/>
      <c r="V372" s="115"/>
      <c r="W372" s="115"/>
      <c r="X372" s="115"/>
      <c r="Y372" s="115"/>
      <c r="Z372" s="115"/>
    </row>
    <row r="373" spans="1:26" ht="14.25" customHeight="1" x14ac:dyDescent="0.25">
      <c r="A373" s="118"/>
      <c r="B373" s="115"/>
      <c r="C373" s="115"/>
      <c r="D373" s="118"/>
      <c r="E373" s="121"/>
      <c r="F373" s="118"/>
      <c r="G373" s="119"/>
      <c r="H373" s="118"/>
      <c r="I373" s="115"/>
      <c r="J373" s="118"/>
      <c r="K373" s="118"/>
      <c r="L373" s="115"/>
      <c r="M373" s="115"/>
      <c r="N373" s="115"/>
      <c r="O373" s="115"/>
      <c r="P373" s="115"/>
      <c r="Q373" s="115"/>
      <c r="R373" s="115"/>
      <c r="S373" s="115"/>
      <c r="T373" s="115"/>
      <c r="U373" s="115"/>
      <c r="V373" s="115"/>
      <c r="W373" s="115"/>
      <c r="X373" s="115"/>
      <c r="Y373" s="115"/>
      <c r="Z373" s="115"/>
    </row>
    <row r="374" spans="1:26" ht="14.25" customHeight="1" x14ac:dyDescent="0.25">
      <c r="A374" s="118"/>
      <c r="B374" s="115"/>
      <c r="C374" s="115"/>
      <c r="D374" s="118"/>
      <c r="E374" s="121"/>
      <c r="F374" s="118"/>
      <c r="G374" s="119"/>
      <c r="H374" s="118"/>
      <c r="I374" s="115"/>
      <c r="J374" s="118"/>
      <c r="K374" s="118"/>
      <c r="L374" s="115"/>
      <c r="M374" s="115"/>
      <c r="N374" s="115"/>
      <c r="O374" s="115"/>
      <c r="P374" s="115"/>
      <c r="Q374" s="115"/>
      <c r="R374" s="115"/>
      <c r="S374" s="115"/>
      <c r="T374" s="115"/>
      <c r="U374" s="115"/>
      <c r="V374" s="115"/>
      <c r="W374" s="115"/>
      <c r="X374" s="115"/>
      <c r="Y374" s="115"/>
      <c r="Z374" s="115"/>
    </row>
    <row r="375" spans="1:26" ht="14.25" customHeight="1" x14ac:dyDescent="0.25">
      <c r="A375" s="118"/>
      <c r="B375" s="115"/>
      <c r="C375" s="115"/>
      <c r="D375" s="118"/>
      <c r="E375" s="121"/>
      <c r="F375" s="118"/>
      <c r="G375" s="119"/>
      <c r="H375" s="118"/>
      <c r="I375" s="115"/>
      <c r="J375" s="118"/>
      <c r="K375" s="118"/>
      <c r="L375" s="115"/>
      <c r="M375" s="115"/>
      <c r="N375" s="115"/>
      <c r="O375" s="115"/>
      <c r="P375" s="115"/>
      <c r="Q375" s="115"/>
      <c r="R375" s="115"/>
      <c r="S375" s="115"/>
      <c r="T375" s="115"/>
      <c r="U375" s="115"/>
      <c r="V375" s="115"/>
      <c r="W375" s="115"/>
      <c r="X375" s="115"/>
      <c r="Y375" s="115"/>
      <c r="Z375" s="115"/>
    </row>
    <row r="376" spans="1:26" ht="14.25" customHeight="1" x14ac:dyDescent="0.25">
      <c r="A376" s="118"/>
      <c r="B376" s="115"/>
      <c r="C376" s="115"/>
      <c r="D376" s="118"/>
      <c r="E376" s="121"/>
      <c r="F376" s="118"/>
      <c r="G376" s="119"/>
      <c r="H376" s="118"/>
      <c r="I376" s="115"/>
      <c r="J376" s="118"/>
      <c r="K376" s="118"/>
      <c r="L376" s="115"/>
      <c r="M376" s="115"/>
      <c r="N376" s="115"/>
      <c r="O376" s="115"/>
      <c r="P376" s="115"/>
      <c r="Q376" s="115"/>
      <c r="R376" s="115"/>
      <c r="S376" s="115"/>
      <c r="T376" s="115"/>
      <c r="U376" s="115"/>
      <c r="V376" s="115"/>
      <c r="W376" s="115"/>
      <c r="X376" s="115"/>
      <c r="Y376" s="115"/>
      <c r="Z376" s="115"/>
    </row>
    <row r="377" spans="1:26" ht="14.25" customHeight="1" x14ac:dyDescent="0.25">
      <c r="A377" s="118"/>
      <c r="B377" s="115"/>
      <c r="C377" s="115"/>
      <c r="D377" s="118"/>
      <c r="E377" s="121"/>
      <c r="F377" s="118"/>
      <c r="G377" s="119"/>
      <c r="H377" s="118"/>
      <c r="I377" s="115"/>
      <c r="J377" s="118"/>
      <c r="K377" s="118"/>
      <c r="L377" s="115"/>
      <c r="M377" s="115"/>
      <c r="N377" s="115"/>
      <c r="O377" s="115"/>
      <c r="P377" s="115"/>
      <c r="Q377" s="115"/>
      <c r="R377" s="115"/>
      <c r="S377" s="115"/>
      <c r="T377" s="115"/>
      <c r="U377" s="115"/>
      <c r="V377" s="115"/>
      <c r="W377" s="115"/>
      <c r="X377" s="115"/>
      <c r="Y377" s="115"/>
      <c r="Z377" s="115"/>
    </row>
    <row r="378" spans="1:26" ht="14.25" customHeight="1" x14ac:dyDescent="0.25">
      <c r="A378" s="118"/>
      <c r="B378" s="115"/>
      <c r="C378" s="115"/>
      <c r="D378" s="118"/>
      <c r="E378" s="121"/>
      <c r="F378" s="118"/>
      <c r="G378" s="119"/>
      <c r="H378" s="118"/>
      <c r="I378" s="115"/>
      <c r="J378" s="118"/>
      <c r="K378" s="118"/>
      <c r="L378" s="115"/>
      <c r="M378" s="115"/>
      <c r="N378" s="115"/>
      <c r="O378" s="115"/>
      <c r="P378" s="115"/>
      <c r="Q378" s="115"/>
      <c r="R378" s="115"/>
      <c r="S378" s="115"/>
      <c r="T378" s="115"/>
      <c r="U378" s="115"/>
      <c r="V378" s="115"/>
      <c r="W378" s="115"/>
      <c r="X378" s="115"/>
      <c r="Y378" s="115"/>
      <c r="Z378" s="115"/>
    </row>
    <row r="379" spans="1:26" ht="14.25" customHeight="1" x14ac:dyDescent="0.25">
      <c r="A379" s="118"/>
      <c r="B379" s="115"/>
      <c r="C379" s="115"/>
      <c r="D379" s="118"/>
      <c r="E379" s="121"/>
      <c r="F379" s="118"/>
      <c r="G379" s="119"/>
      <c r="H379" s="118"/>
      <c r="I379" s="115"/>
      <c r="J379" s="118"/>
      <c r="K379" s="118"/>
      <c r="L379" s="115"/>
      <c r="M379" s="115"/>
      <c r="N379" s="115"/>
      <c r="O379" s="115"/>
      <c r="P379" s="115"/>
      <c r="Q379" s="115"/>
      <c r="R379" s="115"/>
      <c r="S379" s="115"/>
      <c r="T379" s="115"/>
      <c r="U379" s="115"/>
      <c r="V379" s="115"/>
      <c r="W379" s="115"/>
      <c r="X379" s="115"/>
      <c r="Y379" s="115"/>
      <c r="Z379" s="115"/>
    </row>
    <row r="380" spans="1:26" ht="14.25" customHeight="1" x14ac:dyDescent="0.25">
      <c r="A380" s="118"/>
      <c r="B380" s="115"/>
      <c r="C380" s="115"/>
      <c r="D380" s="118"/>
      <c r="E380" s="121"/>
      <c r="F380" s="118"/>
      <c r="G380" s="119"/>
      <c r="H380" s="118"/>
      <c r="I380" s="115"/>
      <c r="J380" s="118"/>
      <c r="K380" s="118"/>
      <c r="L380" s="115"/>
      <c r="M380" s="115"/>
      <c r="N380" s="115"/>
      <c r="O380" s="115"/>
      <c r="P380" s="115"/>
      <c r="Q380" s="115"/>
      <c r="R380" s="115"/>
      <c r="S380" s="115"/>
      <c r="T380" s="115"/>
      <c r="U380" s="115"/>
      <c r="V380" s="115"/>
      <c r="W380" s="115"/>
      <c r="X380" s="115"/>
      <c r="Y380" s="115"/>
      <c r="Z380" s="115"/>
    </row>
    <row r="381" spans="1:26" ht="14.25" customHeight="1" x14ac:dyDescent="0.25">
      <c r="A381" s="118"/>
      <c r="B381" s="115"/>
      <c r="C381" s="115"/>
      <c r="D381" s="118"/>
      <c r="E381" s="121"/>
      <c r="F381" s="118"/>
      <c r="G381" s="119"/>
      <c r="H381" s="118"/>
      <c r="I381" s="115"/>
      <c r="J381" s="118"/>
      <c r="K381" s="118"/>
      <c r="L381" s="115"/>
      <c r="M381" s="115"/>
      <c r="N381" s="115"/>
      <c r="O381" s="115"/>
      <c r="P381" s="115"/>
      <c r="Q381" s="115"/>
      <c r="R381" s="115"/>
      <c r="S381" s="115"/>
      <c r="T381" s="115"/>
      <c r="U381" s="115"/>
      <c r="V381" s="115"/>
      <c r="W381" s="115"/>
      <c r="X381" s="115"/>
      <c r="Y381" s="115"/>
      <c r="Z381" s="115"/>
    </row>
    <row r="382" spans="1:26" ht="14.25" customHeight="1" x14ac:dyDescent="0.25">
      <c r="A382" s="118"/>
      <c r="B382" s="115"/>
      <c r="C382" s="115"/>
      <c r="D382" s="118"/>
      <c r="E382" s="121"/>
      <c r="F382" s="118"/>
      <c r="G382" s="119"/>
      <c r="H382" s="118"/>
      <c r="I382" s="115"/>
      <c r="J382" s="118"/>
      <c r="K382" s="118"/>
      <c r="L382" s="115"/>
      <c r="M382" s="115"/>
      <c r="N382" s="115"/>
      <c r="O382" s="115"/>
      <c r="P382" s="115"/>
      <c r="Q382" s="115"/>
      <c r="R382" s="115"/>
      <c r="S382" s="115"/>
      <c r="T382" s="115"/>
      <c r="U382" s="115"/>
      <c r="V382" s="115"/>
      <c r="W382" s="115"/>
      <c r="X382" s="115"/>
      <c r="Y382" s="115"/>
      <c r="Z382" s="115"/>
    </row>
    <row r="383" spans="1:26" ht="14.25" customHeight="1" x14ac:dyDescent="0.25">
      <c r="A383" s="118"/>
      <c r="B383" s="115"/>
      <c r="C383" s="115"/>
      <c r="D383" s="118"/>
      <c r="E383" s="121"/>
      <c r="F383" s="118"/>
      <c r="G383" s="119"/>
      <c r="H383" s="118"/>
      <c r="I383" s="115"/>
      <c r="J383" s="118"/>
      <c r="K383" s="118"/>
      <c r="L383" s="115"/>
      <c r="M383" s="115"/>
      <c r="N383" s="115"/>
      <c r="O383" s="115"/>
      <c r="P383" s="115"/>
      <c r="Q383" s="115"/>
      <c r="R383" s="115"/>
      <c r="S383" s="115"/>
      <c r="T383" s="115"/>
      <c r="U383" s="115"/>
      <c r="V383" s="115"/>
      <c r="W383" s="115"/>
      <c r="X383" s="115"/>
      <c r="Y383" s="115"/>
      <c r="Z383" s="115"/>
    </row>
    <row r="384" spans="1:26" ht="14.25" customHeight="1" x14ac:dyDescent="0.25">
      <c r="A384" s="118"/>
      <c r="B384" s="115"/>
      <c r="C384" s="115"/>
      <c r="D384" s="118"/>
      <c r="E384" s="121"/>
      <c r="F384" s="118"/>
      <c r="G384" s="119"/>
      <c r="H384" s="118"/>
      <c r="I384" s="115"/>
      <c r="J384" s="118"/>
      <c r="K384" s="118"/>
      <c r="L384" s="115"/>
      <c r="M384" s="115"/>
      <c r="N384" s="115"/>
      <c r="O384" s="115"/>
      <c r="P384" s="115"/>
      <c r="Q384" s="115"/>
      <c r="R384" s="115"/>
      <c r="S384" s="115"/>
      <c r="T384" s="115"/>
      <c r="U384" s="115"/>
      <c r="V384" s="115"/>
      <c r="W384" s="115"/>
      <c r="X384" s="115"/>
      <c r="Y384" s="115"/>
      <c r="Z384" s="115"/>
    </row>
    <row r="385" spans="1:26" ht="14.25" customHeight="1" x14ac:dyDescent="0.25">
      <c r="A385" s="118"/>
      <c r="B385" s="115"/>
      <c r="C385" s="115"/>
      <c r="D385" s="118"/>
      <c r="E385" s="121"/>
      <c r="F385" s="118"/>
      <c r="G385" s="119"/>
      <c r="H385" s="118"/>
      <c r="I385" s="115"/>
      <c r="J385" s="118"/>
      <c r="K385" s="118"/>
      <c r="L385" s="115"/>
      <c r="M385" s="115"/>
      <c r="N385" s="115"/>
      <c r="O385" s="115"/>
      <c r="P385" s="115"/>
      <c r="Q385" s="115"/>
      <c r="R385" s="115"/>
      <c r="S385" s="115"/>
      <c r="T385" s="115"/>
      <c r="U385" s="115"/>
      <c r="V385" s="115"/>
      <c r="W385" s="115"/>
      <c r="X385" s="115"/>
      <c r="Y385" s="115"/>
      <c r="Z385" s="115"/>
    </row>
    <row r="386" spans="1:26" ht="14.25" customHeight="1" x14ac:dyDescent="0.25">
      <c r="A386" s="118"/>
      <c r="B386" s="115"/>
      <c r="C386" s="115"/>
      <c r="D386" s="118"/>
      <c r="E386" s="121"/>
      <c r="F386" s="118"/>
      <c r="G386" s="119"/>
      <c r="H386" s="118"/>
      <c r="I386" s="115"/>
      <c r="J386" s="118"/>
      <c r="K386" s="118"/>
      <c r="L386" s="115"/>
      <c r="M386" s="115"/>
      <c r="N386" s="115"/>
      <c r="O386" s="115"/>
      <c r="P386" s="115"/>
      <c r="Q386" s="115"/>
      <c r="R386" s="115"/>
      <c r="S386" s="115"/>
      <c r="T386" s="115"/>
      <c r="U386" s="115"/>
      <c r="V386" s="115"/>
      <c r="W386" s="115"/>
      <c r="X386" s="115"/>
      <c r="Y386" s="115"/>
      <c r="Z386" s="115"/>
    </row>
    <row r="387" spans="1:26" ht="14.25" customHeight="1" x14ac:dyDescent="0.25">
      <c r="A387" s="118"/>
      <c r="B387" s="115"/>
      <c r="C387" s="115"/>
      <c r="D387" s="118"/>
      <c r="E387" s="121"/>
      <c r="F387" s="118"/>
      <c r="G387" s="119"/>
      <c r="H387" s="118"/>
      <c r="I387" s="115"/>
      <c r="J387" s="118"/>
      <c r="K387" s="118"/>
      <c r="L387" s="115"/>
      <c r="M387" s="115"/>
      <c r="N387" s="115"/>
      <c r="O387" s="115"/>
      <c r="P387" s="115"/>
      <c r="Q387" s="115"/>
      <c r="R387" s="115"/>
      <c r="S387" s="115"/>
      <c r="T387" s="115"/>
      <c r="U387" s="115"/>
      <c r="V387" s="115"/>
      <c r="W387" s="115"/>
      <c r="X387" s="115"/>
      <c r="Y387" s="115"/>
      <c r="Z387" s="115"/>
    </row>
    <row r="388" spans="1:26" ht="14.25" customHeight="1" x14ac:dyDescent="0.25">
      <c r="A388" s="118"/>
      <c r="B388" s="115"/>
      <c r="C388" s="115"/>
      <c r="D388" s="118"/>
      <c r="E388" s="121"/>
      <c r="F388" s="118"/>
      <c r="G388" s="119"/>
      <c r="H388" s="118"/>
      <c r="I388" s="115"/>
      <c r="J388" s="118"/>
      <c r="K388" s="118"/>
      <c r="L388" s="115"/>
      <c r="M388" s="115"/>
      <c r="N388" s="115"/>
      <c r="O388" s="115"/>
      <c r="P388" s="115"/>
      <c r="Q388" s="115"/>
      <c r="R388" s="115"/>
      <c r="S388" s="115"/>
      <c r="T388" s="115"/>
      <c r="U388" s="115"/>
      <c r="V388" s="115"/>
      <c r="W388" s="115"/>
      <c r="X388" s="115"/>
      <c r="Y388" s="115"/>
      <c r="Z388" s="115"/>
    </row>
    <row r="389" spans="1:26" ht="14.25" customHeight="1" x14ac:dyDescent="0.25">
      <c r="A389" s="118"/>
      <c r="B389" s="115"/>
      <c r="C389" s="115"/>
      <c r="D389" s="118"/>
      <c r="E389" s="121"/>
      <c r="F389" s="118"/>
      <c r="G389" s="119"/>
      <c r="H389" s="118"/>
      <c r="I389" s="115"/>
      <c r="J389" s="118"/>
      <c r="K389" s="118"/>
      <c r="L389" s="115"/>
      <c r="M389" s="115"/>
      <c r="N389" s="115"/>
      <c r="O389" s="115"/>
      <c r="P389" s="115"/>
      <c r="Q389" s="115"/>
      <c r="R389" s="115"/>
      <c r="S389" s="115"/>
      <c r="T389" s="115"/>
      <c r="U389" s="115"/>
      <c r="V389" s="115"/>
      <c r="W389" s="115"/>
      <c r="X389" s="115"/>
      <c r="Y389" s="115"/>
      <c r="Z389" s="115"/>
    </row>
    <row r="390" spans="1:26" ht="14.25" customHeight="1" x14ac:dyDescent="0.25">
      <c r="A390" s="118"/>
      <c r="B390" s="115"/>
      <c r="C390" s="115"/>
      <c r="D390" s="118"/>
      <c r="E390" s="121"/>
      <c r="F390" s="118"/>
      <c r="G390" s="119"/>
      <c r="H390" s="118"/>
      <c r="I390" s="115"/>
      <c r="J390" s="118"/>
      <c r="K390" s="118"/>
      <c r="L390" s="115"/>
      <c r="M390" s="115"/>
      <c r="N390" s="115"/>
      <c r="O390" s="115"/>
      <c r="P390" s="115"/>
      <c r="Q390" s="115"/>
      <c r="R390" s="115"/>
      <c r="S390" s="115"/>
      <c r="T390" s="115"/>
      <c r="U390" s="115"/>
      <c r="V390" s="115"/>
      <c r="W390" s="115"/>
      <c r="X390" s="115"/>
      <c r="Y390" s="115"/>
      <c r="Z390" s="115"/>
    </row>
    <row r="391" spans="1:26" ht="14.25" customHeight="1" x14ac:dyDescent="0.25">
      <c r="A391" s="118"/>
      <c r="B391" s="115"/>
      <c r="C391" s="115"/>
      <c r="D391" s="118"/>
      <c r="E391" s="121"/>
      <c r="F391" s="118"/>
      <c r="G391" s="119"/>
      <c r="H391" s="118"/>
      <c r="I391" s="115"/>
      <c r="J391" s="118"/>
      <c r="K391" s="118"/>
      <c r="L391" s="115"/>
      <c r="M391" s="115"/>
      <c r="N391" s="115"/>
      <c r="O391" s="115"/>
      <c r="P391" s="115"/>
      <c r="Q391" s="115"/>
      <c r="R391" s="115"/>
      <c r="S391" s="115"/>
      <c r="T391" s="115"/>
      <c r="U391" s="115"/>
      <c r="V391" s="115"/>
      <c r="W391" s="115"/>
      <c r="X391" s="115"/>
      <c r="Y391" s="115"/>
      <c r="Z391" s="115"/>
    </row>
    <row r="392" spans="1:26" ht="14.25" customHeight="1" x14ac:dyDescent="0.25">
      <c r="A392" s="118"/>
      <c r="B392" s="115"/>
      <c r="C392" s="115"/>
      <c r="D392" s="118"/>
      <c r="E392" s="121"/>
      <c r="F392" s="118"/>
      <c r="G392" s="119"/>
      <c r="H392" s="118"/>
      <c r="I392" s="115"/>
      <c r="J392" s="118"/>
      <c r="K392" s="118"/>
      <c r="L392" s="115"/>
      <c r="M392" s="115"/>
      <c r="N392" s="115"/>
      <c r="O392" s="115"/>
      <c r="P392" s="115"/>
      <c r="Q392" s="115"/>
      <c r="R392" s="115"/>
      <c r="S392" s="115"/>
      <c r="T392" s="115"/>
      <c r="U392" s="115"/>
      <c r="V392" s="115"/>
      <c r="W392" s="115"/>
      <c r="X392" s="115"/>
      <c r="Y392" s="115"/>
      <c r="Z392" s="115"/>
    </row>
    <row r="393" spans="1:26" ht="14.25" customHeight="1" x14ac:dyDescent="0.25">
      <c r="A393" s="118"/>
      <c r="B393" s="115"/>
      <c r="C393" s="115"/>
      <c r="D393" s="118"/>
      <c r="E393" s="121"/>
      <c r="F393" s="118"/>
      <c r="G393" s="119"/>
      <c r="H393" s="118"/>
      <c r="I393" s="115"/>
      <c r="J393" s="118"/>
      <c r="K393" s="118"/>
      <c r="L393" s="115"/>
      <c r="M393" s="115"/>
      <c r="N393" s="115"/>
      <c r="O393" s="115"/>
      <c r="P393" s="115"/>
      <c r="Q393" s="115"/>
      <c r="R393" s="115"/>
      <c r="S393" s="115"/>
      <c r="T393" s="115"/>
      <c r="U393" s="115"/>
      <c r="V393" s="115"/>
      <c r="W393" s="115"/>
      <c r="X393" s="115"/>
      <c r="Y393" s="115"/>
      <c r="Z393" s="115"/>
    </row>
    <row r="394" spans="1:26" ht="14.25" customHeight="1" x14ac:dyDescent="0.25">
      <c r="A394" s="118"/>
      <c r="B394" s="115"/>
      <c r="C394" s="115"/>
      <c r="D394" s="118"/>
      <c r="E394" s="121"/>
      <c r="F394" s="118"/>
      <c r="G394" s="119"/>
      <c r="H394" s="118"/>
      <c r="I394" s="115"/>
      <c r="J394" s="118"/>
      <c r="K394" s="118"/>
      <c r="L394" s="115"/>
      <c r="M394" s="115"/>
      <c r="N394" s="115"/>
      <c r="O394" s="115"/>
      <c r="P394" s="115"/>
      <c r="Q394" s="115"/>
      <c r="R394" s="115"/>
      <c r="S394" s="115"/>
      <c r="T394" s="115"/>
      <c r="U394" s="115"/>
      <c r="V394" s="115"/>
      <c r="W394" s="115"/>
      <c r="X394" s="115"/>
      <c r="Y394" s="115"/>
      <c r="Z394" s="115"/>
    </row>
    <row r="395" spans="1:26" ht="14.25" customHeight="1" x14ac:dyDescent="0.25">
      <c r="A395" s="118"/>
      <c r="B395" s="115"/>
      <c r="C395" s="115"/>
      <c r="D395" s="118"/>
      <c r="E395" s="121"/>
      <c r="F395" s="118"/>
      <c r="G395" s="119"/>
      <c r="H395" s="118"/>
      <c r="I395" s="115"/>
      <c r="J395" s="118"/>
      <c r="K395" s="118"/>
      <c r="L395" s="115"/>
      <c r="M395" s="115"/>
      <c r="N395" s="115"/>
      <c r="O395" s="115"/>
      <c r="P395" s="115"/>
      <c r="Q395" s="115"/>
      <c r="R395" s="115"/>
      <c r="S395" s="115"/>
      <c r="T395" s="115"/>
      <c r="U395" s="115"/>
      <c r="V395" s="115"/>
      <c r="W395" s="115"/>
      <c r="X395" s="115"/>
      <c r="Y395" s="115"/>
      <c r="Z395" s="115"/>
    </row>
    <row r="396" spans="1:26" ht="14.25" customHeight="1" x14ac:dyDescent="0.25">
      <c r="A396" s="118"/>
      <c r="B396" s="115"/>
      <c r="C396" s="115"/>
      <c r="D396" s="118"/>
      <c r="E396" s="121"/>
      <c r="F396" s="118"/>
      <c r="G396" s="119"/>
      <c r="H396" s="118"/>
      <c r="I396" s="115"/>
      <c r="J396" s="118"/>
      <c r="K396" s="118"/>
      <c r="L396" s="115"/>
      <c r="M396" s="115"/>
      <c r="N396" s="115"/>
      <c r="O396" s="115"/>
      <c r="P396" s="115"/>
      <c r="Q396" s="115"/>
      <c r="R396" s="115"/>
      <c r="S396" s="115"/>
      <c r="T396" s="115"/>
      <c r="U396" s="115"/>
      <c r="V396" s="115"/>
      <c r="W396" s="115"/>
      <c r="X396" s="115"/>
      <c r="Y396" s="115"/>
      <c r="Z396" s="115"/>
    </row>
    <row r="397" spans="1:26" ht="14.25" customHeight="1" x14ac:dyDescent="0.25">
      <c r="A397" s="118"/>
      <c r="B397" s="115"/>
      <c r="C397" s="115"/>
      <c r="D397" s="118"/>
      <c r="E397" s="121"/>
      <c r="F397" s="118"/>
      <c r="G397" s="119"/>
      <c r="H397" s="118"/>
      <c r="I397" s="115"/>
      <c r="J397" s="118"/>
      <c r="K397" s="118"/>
      <c r="L397" s="115"/>
      <c r="M397" s="115"/>
      <c r="N397" s="115"/>
      <c r="O397" s="115"/>
      <c r="P397" s="115"/>
      <c r="Q397" s="115"/>
      <c r="R397" s="115"/>
      <c r="S397" s="115"/>
      <c r="T397" s="115"/>
      <c r="U397" s="115"/>
      <c r="V397" s="115"/>
      <c r="W397" s="115"/>
      <c r="X397" s="115"/>
      <c r="Y397" s="115"/>
      <c r="Z397" s="115"/>
    </row>
    <row r="398" spans="1:26" ht="14.25" customHeight="1" x14ac:dyDescent="0.25">
      <c r="A398" s="118"/>
      <c r="B398" s="115"/>
      <c r="C398" s="115"/>
      <c r="D398" s="118"/>
      <c r="E398" s="121"/>
      <c r="F398" s="118"/>
      <c r="G398" s="119"/>
      <c r="H398" s="118"/>
      <c r="I398" s="115"/>
      <c r="J398" s="118"/>
      <c r="K398" s="118"/>
      <c r="L398" s="115"/>
      <c r="M398" s="115"/>
      <c r="N398" s="115"/>
      <c r="O398" s="115"/>
      <c r="P398" s="115"/>
      <c r="Q398" s="115"/>
      <c r="R398" s="115"/>
      <c r="S398" s="115"/>
      <c r="T398" s="115"/>
      <c r="U398" s="115"/>
      <c r="V398" s="115"/>
      <c r="W398" s="115"/>
      <c r="X398" s="115"/>
      <c r="Y398" s="115"/>
      <c r="Z398" s="115"/>
    </row>
    <row r="399" spans="1:26" ht="14.25" customHeight="1" x14ac:dyDescent="0.25">
      <c r="A399" s="118"/>
      <c r="B399" s="115"/>
      <c r="C399" s="115"/>
      <c r="D399" s="118"/>
      <c r="E399" s="121"/>
      <c r="F399" s="118"/>
      <c r="G399" s="119"/>
      <c r="H399" s="118"/>
      <c r="I399" s="115"/>
      <c r="J399" s="118"/>
      <c r="K399" s="118"/>
      <c r="L399" s="115"/>
      <c r="M399" s="115"/>
      <c r="N399" s="115"/>
      <c r="O399" s="115"/>
      <c r="P399" s="115"/>
      <c r="Q399" s="115"/>
      <c r="R399" s="115"/>
      <c r="S399" s="115"/>
      <c r="T399" s="115"/>
      <c r="U399" s="115"/>
      <c r="V399" s="115"/>
      <c r="W399" s="115"/>
      <c r="X399" s="115"/>
      <c r="Y399" s="115"/>
      <c r="Z399" s="115"/>
    </row>
    <row r="400" spans="1:26" ht="14.25" customHeight="1" x14ac:dyDescent="0.25">
      <c r="A400" s="118"/>
      <c r="B400" s="115"/>
      <c r="C400" s="115"/>
      <c r="D400" s="118"/>
      <c r="E400" s="121"/>
      <c r="F400" s="118"/>
      <c r="G400" s="119"/>
      <c r="H400" s="118"/>
      <c r="I400" s="115"/>
      <c r="J400" s="118"/>
      <c r="K400" s="118"/>
      <c r="L400" s="115"/>
      <c r="M400" s="115"/>
      <c r="N400" s="115"/>
      <c r="O400" s="115"/>
      <c r="P400" s="115"/>
      <c r="Q400" s="115"/>
      <c r="R400" s="115"/>
      <c r="S400" s="115"/>
      <c r="T400" s="115"/>
      <c r="U400" s="115"/>
      <c r="V400" s="115"/>
      <c r="W400" s="115"/>
      <c r="X400" s="115"/>
      <c r="Y400" s="115"/>
      <c r="Z400" s="115"/>
    </row>
    <row r="401" spans="1:26" ht="14.25" customHeight="1" x14ac:dyDescent="0.25">
      <c r="A401" s="118"/>
      <c r="B401" s="115"/>
      <c r="C401" s="115"/>
      <c r="D401" s="118"/>
      <c r="E401" s="121"/>
      <c r="F401" s="118"/>
      <c r="G401" s="119"/>
      <c r="H401" s="118"/>
      <c r="I401" s="115"/>
      <c r="J401" s="118"/>
      <c r="K401" s="118"/>
      <c r="L401" s="115"/>
      <c r="M401" s="115"/>
      <c r="N401" s="115"/>
      <c r="O401" s="115"/>
      <c r="P401" s="115"/>
      <c r="Q401" s="115"/>
      <c r="R401" s="115"/>
      <c r="S401" s="115"/>
      <c r="T401" s="115"/>
      <c r="U401" s="115"/>
      <c r="V401" s="115"/>
      <c r="W401" s="115"/>
      <c r="X401" s="115"/>
      <c r="Y401" s="115"/>
      <c r="Z401" s="115"/>
    </row>
    <row r="402" spans="1:26" ht="14.25" customHeight="1" x14ac:dyDescent="0.25">
      <c r="A402" s="118"/>
      <c r="B402" s="115"/>
      <c r="C402" s="115"/>
      <c r="D402" s="118"/>
      <c r="E402" s="121"/>
      <c r="F402" s="118"/>
      <c r="G402" s="119"/>
      <c r="H402" s="118"/>
      <c r="I402" s="115"/>
      <c r="J402" s="118"/>
      <c r="K402" s="118"/>
      <c r="L402" s="115"/>
      <c r="M402" s="115"/>
      <c r="N402" s="115"/>
      <c r="O402" s="115"/>
      <c r="P402" s="115"/>
      <c r="Q402" s="115"/>
      <c r="R402" s="115"/>
      <c r="S402" s="115"/>
      <c r="T402" s="115"/>
      <c r="U402" s="115"/>
      <c r="V402" s="115"/>
      <c r="W402" s="115"/>
      <c r="X402" s="115"/>
      <c r="Y402" s="115"/>
      <c r="Z402" s="115"/>
    </row>
    <row r="403" spans="1:26" ht="14.25" customHeight="1" x14ac:dyDescent="0.25">
      <c r="A403" s="118"/>
      <c r="B403" s="115"/>
      <c r="C403" s="115"/>
      <c r="D403" s="118"/>
      <c r="E403" s="121"/>
      <c r="F403" s="118"/>
      <c r="G403" s="119"/>
      <c r="H403" s="118"/>
      <c r="I403" s="115"/>
      <c r="J403" s="118"/>
      <c r="K403" s="118"/>
      <c r="L403" s="115"/>
      <c r="M403" s="115"/>
      <c r="N403" s="115"/>
      <c r="O403" s="115"/>
      <c r="P403" s="115"/>
      <c r="Q403" s="115"/>
      <c r="R403" s="115"/>
      <c r="S403" s="115"/>
      <c r="T403" s="115"/>
      <c r="U403" s="115"/>
      <c r="V403" s="115"/>
      <c r="W403" s="115"/>
      <c r="X403" s="115"/>
      <c r="Y403" s="115"/>
      <c r="Z403" s="115"/>
    </row>
    <row r="404" spans="1:26" ht="14.25" customHeight="1" x14ac:dyDescent="0.25">
      <c r="A404" s="118"/>
      <c r="B404" s="115"/>
      <c r="C404" s="115"/>
      <c r="D404" s="118"/>
      <c r="E404" s="121"/>
      <c r="F404" s="118"/>
      <c r="G404" s="119"/>
      <c r="H404" s="118"/>
      <c r="I404" s="115"/>
      <c r="J404" s="118"/>
      <c r="K404" s="118"/>
      <c r="L404" s="115"/>
      <c r="M404" s="115"/>
      <c r="N404" s="115"/>
      <c r="O404" s="115"/>
      <c r="P404" s="115"/>
      <c r="Q404" s="115"/>
      <c r="R404" s="115"/>
      <c r="S404" s="115"/>
      <c r="T404" s="115"/>
      <c r="U404" s="115"/>
      <c r="V404" s="115"/>
      <c r="W404" s="115"/>
      <c r="X404" s="115"/>
      <c r="Y404" s="115"/>
      <c r="Z404" s="115"/>
    </row>
    <row r="405" spans="1:26" ht="14.25" customHeight="1" x14ac:dyDescent="0.25">
      <c r="A405" s="118"/>
      <c r="B405" s="115"/>
      <c r="C405" s="115"/>
      <c r="D405" s="118"/>
      <c r="E405" s="121"/>
      <c r="F405" s="118"/>
      <c r="G405" s="119"/>
      <c r="H405" s="118"/>
      <c r="I405" s="115"/>
      <c r="J405" s="118"/>
      <c r="K405" s="118"/>
      <c r="L405" s="115"/>
      <c r="M405" s="115"/>
      <c r="N405" s="115"/>
      <c r="O405" s="115"/>
      <c r="P405" s="115"/>
      <c r="Q405" s="115"/>
      <c r="R405" s="115"/>
      <c r="S405" s="115"/>
      <c r="T405" s="115"/>
      <c r="U405" s="115"/>
      <c r="V405" s="115"/>
      <c r="W405" s="115"/>
      <c r="X405" s="115"/>
      <c r="Y405" s="115"/>
      <c r="Z405" s="115"/>
    </row>
    <row r="406" spans="1:26" ht="14.25" customHeight="1" x14ac:dyDescent="0.25">
      <c r="A406" s="118"/>
      <c r="B406" s="115"/>
      <c r="C406" s="115"/>
      <c r="D406" s="118"/>
      <c r="E406" s="121"/>
      <c r="F406" s="118"/>
      <c r="G406" s="119"/>
      <c r="H406" s="118"/>
      <c r="I406" s="115"/>
      <c r="J406" s="118"/>
      <c r="K406" s="118"/>
      <c r="L406" s="115"/>
      <c r="M406" s="115"/>
      <c r="N406" s="115"/>
      <c r="O406" s="115"/>
      <c r="P406" s="115"/>
      <c r="Q406" s="115"/>
      <c r="R406" s="115"/>
      <c r="S406" s="115"/>
      <c r="T406" s="115"/>
      <c r="U406" s="115"/>
      <c r="V406" s="115"/>
      <c r="W406" s="115"/>
      <c r="X406" s="115"/>
      <c r="Y406" s="115"/>
      <c r="Z406" s="115"/>
    </row>
    <row r="407" spans="1:26" ht="14.25" customHeight="1" x14ac:dyDescent="0.25">
      <c r="A407" s="118"/>
      <c r="B407" s="115"/>
      <c r="C407" s="115"/>
      <c r="D407" s="118"/>
      <c r="E407" s="121"/>
      <c r="F407" s="118"/>
      <c r="G407" s="119"/>
      <c r="H407" s="118"/>
      <c r="I407" s="115"/>
      <c r="J407" s="118"/>
      <c r="K407" s="118"/>
      <c r="L407" s="115"/>
      <c r="M407" s="115"/>
      <c r="N407" s="115"/>
      <c r="O407" s="115"/>
      <c r="P407" s="115"/>
      <c r="Q407" s="115"/>
      <c r="R407" s="115"/>
      <c r="S407" s="115"/>
      <c r="T407" s="115"/>
      <c r="U407" s="115"/>
      <c r="V407" s="115"/>
      <c r="W407" s="115"/>
      <c r="X407" s="115"/>
      <c r="Y407" s="115"/>
      <c r="Z407" s="115"/>
    </row>
    <row r="408" spans="1:26" ht="14.25" customHeight="1" x14ac:dyDescent="0.25">
      <c r="A408" s="118"/>
      <c r="B408" s="115"/>
      <c r="C408" s="115"/>
      <c r="D408" s="118"/>
      <c r="E408" s="121"/>
      <c r="F408" s="118"/>
      <c r="G408" s="119"/>
      <c r="H408" s="118"/>
      <c r="I408" s="115"/>
      <c r="J408" s="118"/>
      <c r="K408" s="118"/>
      <c r="L408" s="115"/>
      <c r="M408" s="115"/>
      <c r="N408" s="115"/>
      <c r="O408" s="115"/>
      <c r="P408" s="115"/>
      <c r="Q408" s="115"/>
      <c r="R408" s="115"/>
      <c r="S408" s="115"/>
      <c r="T408" s="115"/>
      <c r="U408" s="115"/>
      <c r="V408" s="115"/>
      <c r="W408" s="115"/>
      <c r="X408" s="115"/>
      <c r="Y408" s="115"/>
      <c r="Z408" s="115"/>
    </row>
    <row r="409" spans="1:26" ht="14.25" customHeight="1" x14ac:dyDescent="0.25">
      <c r="A409" s="118"/>
      <c r="B409" s="115"/>
      <c r="C409" s="115"/>
      <c r="D409" s="118"/>
      <c r="E409" s="121"/>
      <c r="F409" s="118"/>
      <c r="G409" s="119"/>
      <c r="H409" s="118"/>
      <c r="I409" s="115"/>
      <c r="J409" s="118"/>
      <c r="K409" s="118"/>
      <c r="L409" s="115"/>
      <c r="M409" s="115"/>
      <c r="N409" s="115"/>
      <c r="O409" s="115"/>
      <c r="P409" s="115"/>
      <c r="Q409" s="115"/>
      <c r="R409" s="115"/>
      <c r="S409" s="115"/>
      <c r="T409" s="115"/>
      <c r="U409" s="115"/>
      <c r="V409" s="115"/>
      <c r="W409" s="115"/>
      <c r="X409" s="115"/>
      <c r="Y409" s="115"/>
      <c r="Z409" s="115"/>
    </row>
    <row r="410" spans="1:26" ht="14.25" customHeight="1" x14ac:dyDescent="0.25">
      <c r="A410" s="118"/>
      <c r="B410" s="115"/>
      <c r="C410" s="115"/>
      <c r="D410" s="118"/>
      <c r="E410" s="121"/>
      <c r="F410" s="118"/>
      <c r="G410" s="119"/>
      <c r="H410" s="118"/>
      <c r="I410" s="115"/>
      <c r="J410" s="118"/>
      <c r="K410" s="118"/>
      <c r="L410" s="115"/>
      <c r="M410" s="115"/>
      <c r="N410" s="115"/>
      <c r="O410" s="115"/>
      <c r="P410" s="115"/>
      <c r="Q410" s="115"/>
      <c r="R410" s="115"/>
      <c r="S410" s="115"/>
      <c r="T410" s="115"/>
      <c r="U410" s="115"/>
      <c r="V410" s="115"/>
      <c r="W410" s="115"/>
      <c r="X410" s="115"/>
      <c r="Y410" s="115"/>
      <c r="Z410" s="115"/>
    </row>
    <row r="411" spans="1:26" ht="14.25" customHeight="1" x14ac:dyDescent="0.25">
      <c r="A411" s="118"/>
      <c r="B411" s="115"/>
      <c r="C411" s="115"/>
      <c r="D411" s="118"/>
      <c r="E411" s="121"/>
      <c r="F411" s="118"/>
      <c r="G411" s="119"/>
      <c r="H411" s="118"/>
      <c r="I411" s="115"/>
      <c r="J411" s="118"/>
      <c r="K411" s="118"/>
      <c r="L411" s="115"/>
      <c r="M411" s="115"/>
      <c r="N411" s="115"/>
      <c r="O411" s="115"/>
      <c r="P411" s="115"/>
      <c r="Q411" s="115"/>
      <c r="R411" s="115"/>
      <c r="S411" s="115"/>
      <c r="T411" s="115"/>
      <c r="U411" s="115"/>
      <c r="V411" s="115"/>
      <c r="W411" s="115"/>
      <c r="X411" s="115"/>
      <c r="Y411" s="115"/>
      <c r="Z411" s="115"/>
    </row>
    <row r="412" spans="1:26" ht="14.25" customHeight="1" x14ac:dyDescent="0.25">
      <c r="A412" s="118"/>
      <c r="B412" s="115"/>
      <c r="C412" s="115"/>
      <c r="D412" s="118"/>
      <c r="E412" s="121"/>
      <c r="F412" s="118"/>
      <c r="G412" s="119"/>
      <c r="H412" s="118"/>
      <c r="I412" s="115"/>
      <c r="J412" s="118"/>
      <c r="K412" s="118"/>
      <c r="L412" s="115"/>
      <c r="M412" s="115"/>
      <c r="N412" s="115"/>
      <c r="O412" s="115"/>
      <c r="P412" s="115"/>
      <c r="Q412" s="115"/>
      <c r="R412" s="115"/>
      <c r="S412" s="115"/>
      <c r="T412" s="115"/>
      <c r="U412" s="115"/>
      <c r="V412" s="115"/>
      <c r="W412" s="115"/>
      <c r="X412" s="115"/>
      <c r="Y412" s="115"/>
      <c r="Z412" s="115"/>
    </row>
    <row r="413" spans="1:26" ht="14.25" customHeight="1" x14ac:dyDescent="0.25">
      <c r="A413" s="118"/>
      <c r="B413" s="115"/>
      <c r="C413" s="115"/>
      <c r="D413" s="118"/>
      <c r="E413" s="121"/>
      <c r="F413" s="118"/>
      <c r="G413" s="119"/>
      <c r="H413" s="118"/>
      <c r="I413" s="115"/>
      <c r="J413" s="118"/>
      <c r="K413" s="118"/>
      <c r="L413" s="115"/>
      <c r="M413" s="115"/>
      <c r="N413" s="115"/>
      <c r="O413" s="115"/>
      <c r="P413" s="115"/>
      <c r="Q413" s="115"/>
      <c r="R413" s="115"/>
      <c r="S413" s="115"/>
      <c r="T413" s="115"/>
      <c r="U413" s="115"/>
      <c r="V413" s="115"/>
      <c r="W413" s="115"/>
      <c r="X413" s="115"/>
      <c r="Y413" s="115"/>
      <c r="Z413" s="115"/>
    </row>
    <row r="414" spans="1:26" ht="14.25" customHeight="1" x14ac:dyDescent="0.25">
      <c r="A414" s="118"/>
      <c r="B414" s="115"/>
      <c r="C414" s="115"/>
      <c r="D414" s="118"/>
      <c r="E414" s="121"/>
      <c r="F414" s="118"/>
      <c r="G414" s="119"/>
      <c r="H414" s="118"/>
      <c r="I414" s="115"/>
      <c r="J414" s="118"/>
      <c r="K414" s="118"/>
      <c r="L414" s="115"/>
      <c r="M414" s="115"/>
      <c r="N414" s="115"/>
      <c r="O414" s="115"/>
      <c r="P414" s="115"/>
      <c r="Q414" s="115"/>
      <c r="R414" s="115"/>
      <c r="S414" s="115"/>
      <c r="T414" s="115"/>
      <c r="U414" s="115"/>
      <c r="V414" s="115"/>
      <c r="W414" s="115"/>
      <c r="X414" s="115"/>
      <c r="Y414" s="115"/>
      <c r="Z414" s="115"/>
    </row>
    <row r="415" spans="1:26" ht="14.25" customHeight="1" x14ac:dyDescent="0.25">
      <c r="A415" s="118"/>
      <c r="B415" s="115"/>
      <c r="C415" s="115"/>
      <c r="D415" s="118"/>
      <c r="E415" s="121"/>
      <c r="F415" s="118"/>
      <c r="G415" s="119"/>
      <c r="H415" s="118"/>
      <c r="I415" s="115"/>
      <c r="J415" s="118"/>
      <c r="K415" s="118"/>
      <c r="L415" s="115"/>
      <c r="M415" s="115"/>
      <c r="N415" s="115"/>
      <c r="O415" s="115"/>
      <c r="P415" s="115"/>
      <c r="Q415" s="115"/>
      <c r="R415" s="115"/>
      <c r="S415" s="115"/>
      <c r="T415" s="115"/>
      <c r="U415" s="115"/>
      <c r="V415" s="115"/>
      <c r="W415" s="115"/>
      <c r="X415" s="115"/>
      <c r="Y415" s="115"/>
      <c r="Z415" s="115"/>
    </row>
    <row r="416" spans="1:26" ht="14.25" customHeight="1" x14ac:dyDescent="0.25">
      <c r="A416" s="118"/>
      <c r="B416" s="115"/>
      <c r="C416" s="115"/>
      <c r="D416" s="118"/>
      <c r="E416" s="121"/>
      <c r="F416" s="118"/>
      <c r="G416" s="119"/>
      <c r="H416" s="118"/>
      <c r="I416" s="115"/>
      <c r="J416" s="118"/>
      <c r="K416" s="118"/>
      <c r="L416" s="115"/>
      <c r="M416" s="115"/>
      <c r="N416" s="115"/>
      <c r="O416" s="115"/>
      <c r="P416" s="115"/>
      <c r="Q416" s="115"/>
      <c r="R416" s="115"/>
      <c r="S416" s="115"/>
      <c r="T416" s="115"/>
      <c r="U416" s="115"/>
      <c r="V416" s="115"/>
      <c r="W416" s="115"/>
      <c r="X416" s="115"/>
      <c r="Y416" s="115"/>
      <c r="Z416" s="115"/>
    </row>
    <row r="417" spans="1:26" ht="14.25" customHeight="1" x14ac:dyDescent="0.25">
      <c r="A417" s="118"/>
      <c r="B417" s="115"/>
      <c r="C417" s="115"/>
      <c r="D417" s="118"/>
      <c r="E417" s="121"/>
      <c r="F417" s="118"/>
      <c r="G417" s="119"/>
      <c r="H417" s="118"/>
      <c r="I417" s="115"/>
      <c r="J417" s="118"/>
      <c r="K417" s="118"/>
      <c r="L417" s="115"/>
      <c r="M417" s="115"/>
      <c r="N417" s="115"/>
      <c r="O417" s="115"/>
      <c r="P417" s="115"/>
      <c r="Q417" s="115"/>
      <c r="R417" s="115"/>
      <c r="S417" s="115"/>
      <c r="T417" s="115"/>
      <c r="U417" s="115"/>
      <c r="V417" s="115"/>
      <c r="W417" s="115"/>
      <c r="X417" s="115"/>
      <c r="Y417" s="115"/>
      <c r="Z417" s="115"/>
    </row>
    <row r="418" spans="1:26" ht="14.25" customHeight="1" x14ac:dyDescent="0.25">
      <c r="A418" s="118"/>
      <c r="B418" s="115"/>
      <c r="C418" s="115"/>
      <c r="D418" s="118"/>
      <c r="E418" s="121"/>
      <c r="F418" s="118"/>
      <c r="G418" s="119"/>
      <c r="H418" s="118"/>
      <c r="I418" s="115"/>
      <c r="J418" s="118"/>
      <c r="K418" s="118"/>
      <c r="L418" s="115"/>
      <c r="M418" s="115"/>
      <c r="N418" s="115"/>
      <c r="O418" s="115"/>
      <c r="P418" s="115"/>
      <c r="Q418" s="115"/>
      <c r="R418" s="115"/>
      <c r="S418" s="115"/>
      <c r="T418" s="115"/>
      <c r="U418" s="115"/>
      <c r="V418" s="115"/>
      <c r="W418" s="115"/>
      <c r="X418" s="115"/>
      <c r="Y418" s="115"/>
      <c r="Z418" s="115"/>
    </row>
    <row r="419" spans="1:26" ht="14.25" customHeight="1" x14ac:dyDescent="0.25">
      <c r="A419" s="118"/>
      <c r="B419" s="115"/>
      <c r="C419" s="115"/>
      <c r="D419" s="118"/>
      <c r="E419" s="121"/>
      <c r="F419" s="118"/>
      <c r="G419" s="119"/>
      <c r="H419" s="118"/>
      <c r="I419" s="115"/>
      <c r="J419" s="118"/>
      <c r="K419" s="118"/>
      <c r="L419" s="115"/>
      <c r="M419" s="115"/>
      <c r="N419" s="115"/>
      <c r="O419" s="115"/>
      <c r="P419" s="115"/>
      <c r="Q419" s="115"/>
      <c r="R419" s="115"/>
      <c r="S419" s="115"/>
      <c r="T419" s="115"/>
      <c r="U419" s="115"/>
      <c r="V419" s="115"/>
      <c r="W419" s="115"/>
      <c r="X419" s="115"/>
      <c r="Y419" s="115"/>
      <c r="Z419" s="115"/>
    </row>
    <row r="420" spans="1:26" ht="14.25" customHeight="1" x14ac:dyDescent="0.25">
      <c r="A420" s="118"/>
      <c r="B420" s="115"/>
      <c r="C420" s="115"/>
      <c r="D420" s="118"/>
      <c r="E420" s="121"/>
      <c r="F420" s="118"/>
      <c r="G420" s="119"/>
      <c r="H420" s="118"/>
      <c r="I420" s="115"/>
      <c r="J420" s="118"/>
      <c r="K420" s="118"/>
      <c r="L420" s="115"/>
      <c r="M420" s="115"/>
      <c r="N420" s="115"/>
      <c r="O420" s="115"/>
      <c r="P420" s="115"/>
      <c r="Q420" s="115"/>
      <c r="R420" s="115"/>
      <c r="S420" s="115"/>
      <c r="T420" s="115"/>
      <c r="U420" s="115"/>
      <c r="V420" s="115"/>
      <c r="W420" s="115"/>
      <c r="X420" s="115"/>
      <c r="Y420" s="115"/>
      <c r="Z420" s="115"/>
    </row>
    <row r="421" spans="1:26" ht="14.25" customHeight="1" x14ac:dyDescent="0.25">
      <c r="A421" s="118"/>
      <c r="B421" s="115"/>
      <c r="C421" s="115"/>
      <c r="D421" s="118"/>
      <c r="E421" s="121"/>
      <c r="F421" s="118"/>
      <c r="G421" s="119"/>
      <c r="H421" s="118"/>
      <c r="I421" s="115"/>
      <c r="J421" s="118"/>
      <c r="K421" s="118"/>
      <c r="L421" s="115"/>
      <c r="M421" s="115"/>
      <c r="N421" s="115"/>
      <c r="O421" s="115"/>
      <c r="P421" s="115"/>
      <c r="Q421" s="115"/>
      <c r="R421" s="115"/>
      <c r="S421" s="115"/>
      <c r="T421" s="115"/>
      <c r="U421" s="115"/>
      <c r="V421" s="115"/>
      <c r="W421" s="115"/>
      <c r="X421" s="115"/>
      <c r="Y421" s="115"/>
      <c r="Z421" s="115"/>
    </row>
    <row r="422" spans="1:26" ht="14.25" customHeight="1" x14ac:dyDescent="0.25">
      <c r="A422" s="118"/>
      <c r="B422" s="115"/>
      <c r="C422" s="115"/>
      <c r="D422" s="118"/>
      <c r="E422" s="121"/>
      <c r="F422" s="118"/>
      <c r="G422" s="119"/>
      <c r="H422" s="118"/>
      <c r="I422" s="115"/>
      <c r="J422" s="118"/>
      <c r="K422" s="118"/>
      <c r="L422" s="115"/>
      <c r="M422" s="115"/>
      <c r="N422" s="115"/>
      <c r="O422" s="115"/>
      <c r="P422" s="115"/>
      <c r="Q422" s="115"/>
      <c r="R422" s="115"/>
      <c r="S422" s="115"/>
      <c r="T422" s="115"/>
      <c r="U422" s="115"/>
      <c r="V422" s="115"/>
      <c r="W422" s="115"/>
      <c r="X422" s="115"/>
      <c r="Y422" s="115"/>
      <c r="Z422" s="115"/>
    </row>
    <row r="423" spans="1:26" ht="14.25" customHeight="1" x14ac:dyDescent="0.25">
      <c r="A423" s="118"/>
      <c r="B423" s="115"/>
      <c r="C423" s="115"/>
      <c r="D423" s="118"/>
      <c r="E423" s="121"/>
      <c r="F423" s="118"/>
      <c r="G423" s="119"/>
      <c r="H423" s="118"/>
      <c r="I423" s="115"/>
      <c r="J423" s="118"/>
      <c r="K423" s="118"/>
      <c r="L423" s="115"/>
      <c r="M423" s="115"/>
      <c r="N423" s="115"/>
      <c r="O423" s="115"/>
      <c r="P423" s="115"/>
      <c r="Q423" s="115"/>
      <c r="R423" s="115"/>
      <c r="S423" s="115"/>
      <c r="T423" s="115"/>
      <c r="U423" s="115"/>
      <c r="V423" s="115"/>
      <c r="W423" s="115"/>
      <c r="X423" s="115"/>
      <c r="Y423" s="115"/>
      <c r="Z423" s="115"/>
    </row>
    <row r="424" spans="1:26" ht="14.25" customHeight="1" x14ac:dyDescent="0.25">
      <c r="A424" s="118"/>
      <c r="B424" s="115"/>
      <c r="C424" s="115"/>
      <c r="D424" s="118"/>
      <c r="E424" s="121"/>
      <c r="F424" s="118"/>
      <c r="G424" s="119"/>
      <c r="H424" s="118"/>
      <c r="I424" s="115"/>
      <c r="J424" s="118"/>
      <c r="K424" s="118"/>
      <c r="L424" s="115"/>
      <c r="M424" s="115"/>
      <c r="N424" s="115"/>
      <c r="O424" s="115"/>
      <c r="P424" s="115"/>
      <c r="Q424" s="115"/>
      <c r="R424" s="115"/>
      <c r="S424" s="115"/>
      <c r="T424" s="115"/>
      <c r="U424" s="115"/>
      <c r="V424" s="115"/>
      <c r="W424" s="115"/>
      <c r="X424" s="115"/>
      <c r="Y424" s="115"/>
      <c r="Z424" s="115"/>
    </row>
    <row r="425" spans="1:26" ht="14.25" customHeight="1" x14ac:dyDescent="0.25">
      <c r="A425" s="118"/>
      <c r="B425" s="115"/>
      <c r="C425" s="115"/>
      <c r="D425" s="118"/>
      <c r="E425" s="121"/>
      <c r="F425" s="118"/>
      <c r="G425" s="119"/>
      <c r="H425" s="118"/>
      <c r="I425" s="115"/>
      <c r="J425" s="118"/>
      <c r="K425" s="118"/>
      <c r="L425" s="115"/>
      <c r="M425" s="115"/>
      <c r="N425" s="115"/>
      <c r="O425" s="115"/>
      <c r="P425" s="115"/>
      <c r="Q425" s="115"/>
      <c r="R425" s="115"/>
      <c r="S425" s="115"/>
      <c r="T425" s="115"/>
      <c r="U425" s="115"/>
      <c r="V425" s="115"/>
      <c r="W425" s="115"/>
      <c r="X425" s="115"/>
      <c r="Y425" s="115"/>
      <c r="Z425" s="115"/>
    </row>
    <row r="426" spans="1:26" ht="14.25" customHeight="1" x14ac:dyDescent="0.25">
      <c r="A426" s="118"/>
      <c r="B426" s="115"/>
      <c r="C426" s="115"/>
      <c r="D426" s="118"/>
      <c r="E426" s="121"/>
      <c r="F426" s="118"/>
      <c r="G426" s="119"/>
      <c r="H426" s="118"/>
      <c r="I426" s="115"/>
      <c r="J426" s="118"/>
      <c r="K426" s="118"/>
      <c r="L426" s="115"/>
      <c r="M426" s="115"/>
      <c r="N426" s="115"/>
      <c r="O426" s="115"/>
      <c r="P426" s="115"/>
      <c r="Q426" s="115"/>
      <c r="R426" s="115"/>
      <c r="S426" s="115"/>
      <c r="T426" s="115"/>
      <c r="U426" s="115"/>
      <c r="V426" s="115"/>
      <c r="W426" s="115"/>
      <c r="X426" s="115"/>
      <c r="Y426" s="115"/>
      <c r="Z426" s="115"/>
    </row>
    <row r="427" spans="1:26" ht="14.25" customHeight="1" x14ac:dyDescent="0.25">
      <c r="A427" s="118"/>
      <c r="B427" s="115"/>
      <c r="C427" s="115"/>
      <c r="D427" s="118"/>
      <c r="E427" s="121"/>
      <c r="F427" s="118"/>
      <c r="G427" s="119"/>
      <c r="H427" s="118"/>
      <c r="I427" s="115"/>
      <c r="J427" s="118"/>
      <c r="K427" s="118"/>
      <c r="L427" s="115"/>
      <c r="M427" s="115"/>
      <c r="N427" s="115"/>
      <c r="O427" s="115"/>
      <c r="P427" s="115"/>
      <c r="Q427" s="115"/>
      <c r="R427" s="115"/>
      <c r="S427" s="115"/>
      <c r="T427" s="115"/>
      <c r="U427" s="115"/>
      <c r="V427" s="115"/>
      <c r="W427" s="115"/>
      <c r="X427" s="115"/>
      <c r="Y427" s="115"/>
      <c r="Z427" s="115"/>
    </row>
    <row r="428" spans="1:26" ht="14.25" customHeight="1" x14ac:dyDescent="0.25">
      <c r="A428" s="118"/>
      <c r="B428" s="115"/>
      <c r="C428" s="115"/>
      <c r="D428" s="118"/>
      <c r="E428" s="121"/>
      <c r="F428" s="118"/>
      <c r="G428" s="119"/>
      <c r="H428" s="118"/>
      <c r="I428" s="115"/>
      <c r="J428" s="118"/>
      <c r="K428" s="118"/>
      <c r="L428" s="115"/>
      <c r="M428" s="115"/>
      <c r="N428" s="115"/>
      <c r="O428" s="115"/>
      <c r="P428" s="115"/>
      <c r="Q428" s="115"/>
      <c r="R428" s="115"/>
      <c r="S428" s="115"/>
      <c r="T428" s="115"/>
      <c r="U428" s="115"/>
      <c r="V428" s="115"/>
      <c r="W428" s="115"/>
      <c r="X428" s="115"/>
      <c r="Y428" s="115"/>
      <c r="Z428" s="115"/>
    </row>
    <row r="429" spans="1:26" ht="14.25" customHeight="1" x14ac:dyDescent="0.25">
      <c r="A429" s="118"/>
      <c r="B429" s="115"/>
      <c r="C429" s="115"/>
      <c r="D429" s="118"/>
      <c r="E429" s="121"/>
      <c r="F429" s="118"/>
      <c r="G429" s="119"/>
      <c r="H429" s="118"/>
      <c r="I429" s="115"/>
      <c r="J429" s="118"/>
      <c r="K429" s="118"/>
      <c r="L429" s="115"/>
      <c r="M429" s="115"/>
      <c r="N429" s="115"/>
      <c r="O429" s="115"/>
      <c r="P429" s="115"/>
      <c r="Q429" s="115"/>
      <c r="R429" s="115"/>
      <c r="S429" s="115"/>
      <c r="T429" s="115"/>
      <c r="U429" s="115"/>
      <c r="V429" s="115"/>
      <c r="W429" s="115"/>
      <c r="X429" s="115"/>
      <c r="Y429" s="115"/>
      <c r="Z429" s="115"/>
    </row>
    <row r="430" spans="1:26" ht="14.25" customHeight="1" x14ac:dyDescent="0.25">
      <c r="A430" s="118"/>
      <c r="B430" s="115"/>
      <c r="C430" s="115"/>
      <c r="D430" s="118"/>
      <c r="E430" s="121"/>
      <c r="F430" s="118"/>
      <c r="G430" s="119"/>
      <c r="H430" s="118"/>
      <c r="I430" s="115"/>
      <c r="J430" s="118"/>
      <c r="K430" s="118"/>
      <c r="L430" s="115"/>
      <c r="M430" s="115"/>
      <c r="N430" s="115"/>
      <c r="O430" s="115"/>
      <c r="P430" s="115"/>
      <c r="Q430" s="115"/>
      <c r="R430" s="115"/>
      <c r="S430" s="115"/>
      <c r="T430" s="115"/>
      <c r="U430" s="115"/>
      <c r="V430" s="115"/>
      <c r="W430" s="115"/>
      <c r="X430" s="115"/>
      <c r="Y430" s="115"/>
      <c r="Z430" s="115"/>
    </row>
    <row r="431" spans="1:26" ht="14.25" customHeight="1" x14ac:dyDescent="0.25">
      <c r="A431" s="118"/>
      <c r="B431" s="115"/>
      <c r="C431" s="115"/>
      <c r="D431" s="118"/>
      <c r="E431" s="121"/>
      <c r="F431" s="118"/>
      <c r="G431" s="119"/>
      <c r="H431" s="118"/>
      <c r="I431" s="115"/>
      <c r="J431" s="118"/>
      <c r="K431" s="118"/>
      <c r="L431" s="115"/>
      <c r="M431" s="115"/>
      <c r="N431" s="115"/>
      <c r="O431" s="115"/>
      <c r="P431" s="115"/>
      <c r="Q431" s="115"/>
      <c r="R431" s="115"/>
      <c r="S431" s="115"/>
      <c r="T431" s="115"/>
      <c r="U431" s="115"/>
      <c r="V431" s="115"/>
      <c r="W431" s="115"/>
      <c r="X431" s="115"/>
      <c r="Y431" s="115"/>
      <c r="Z431" s="115"/>
    </row>
    <row r="432" spans="1:26" ht="14.25" customHeight="1" x14ac:dyDescent="0.25">
      <c r="A432" s="118"/>
      <c r="B432" s="115"/>
      <c r="C432" s="115"/>
      <c r="D432" s="118"/>
      <c r="E432" s="121"/>
      <c r="F432" s="118"/>
      <c r="G432" s="119"/>
      <c r="H432" s="118"/>
      <c r="I432" s="115"/>
      <c r="J432" s="118"/>
      <c r="K432" s="118"/>
      <c r="L432" s="115"/>
      <c r="M432" s="115"/>
      <c r="N432" s="115"/>
      <c r="O432" s="115"/>
      <c r="P432" s="115"/>
      <c r="Q432" s="115"/>
      <c r="R432" s="115"/>
      <c r="S432" s="115"/>
      <c r="T432" s="115"/>
      <c r="U432" s="115"/>
      <c r="V432" s="115"/>
      <c r="W432" s="115"/>
      <c r="X432" s="115"/>
      <c r="Y432" s="115"/>
      <c r="Z432" s="115"/>
    </row>
    <row r="433" spans="1:26" ht="14.25" customHeight="1" x14ac:dyDescent="0.25">
      <c r="A433" s="118"/>
      <c r="B433" s="115"/>
      <c r="C433" s="115"/>
      <c r="D433" s="118"/>
      <c r="E433" s="121"/>
      <c r="F433" s="118"/>
      <c r="G433" s="119"/>
      <c r="H433" s="118"/>
      <c r="I433" s="115"/>
      <c r="J433" s="118"/>
      <c r="K433" s="118"/>
      <c r="L433" s="115"/>
      <c r="M433" s="115"/>
      <c r="N433" s="115"/>
      <c r="O433" s="115"/>
      <c r="P433" s="115"/>
      <c r="Q433" s="115"/>
      <c r="R433" s="115"/>
      <c r="S433" s="115"/>
      <c r="T433" s="115"/>
      <c r="U433" s="115"/>
      <c r="V433" s="115"/>
      <c r="W433" s="115"/>
      <c r="X433" s="115"/>
      <c r="Y433" s="115"/>
      <c r="Z433" s="115"/>
    </row>
    <row r="434" spans="1:26" ht="14.25" customHeight="1" x14ac:dyDescent="0.25">
      <c r="A434" s="118"/>
      <c r="B434" s="115"/>
      <c r="C434" s="115"/>
      <c r="D434" s="118"/>
      <c r="E434" s="121"/>
      <c r="F434" s="118"/>
      <c r="G434" s="119"/>
      <c r="H434" s="118"/>
      <c r="I434" s="115"/>
      <c r="J434" s="118"/>
      <c r="K434" s="118"/>
      <c r="L434" s="115"/>
      <c r="M434" s="115"/>
      <c r="N434" s="115"/>
      <c r="O434" s="115"/>
      <c r="P434" s="115"/>
      <c r="Q434" s="115"/>
      <c r="R434" s="115"/>
      <c r="S434" s="115"/>
      <c r="T434" s="115"/>
      <c r="U434" s="115"/>
      <c r="V434" s="115"/>
      <c r="W434" s="115"/>
      <c r="X434" s="115"/>
      <c r="Y434" s="115"/>
      <c r="Z434" s="115"/>
    </row>
    <row r="435" spans="1:26" ht="14.25" customHeight="1" x14ac:dyDescent="0.25">
      <c r="A435" s="118"/>
      <c r="B435" s="115"/>
      <c r="C435" s="115"/>
      <c r="D435" s="118"/>
      <c r="E435" s="121"/>
      <c r="F435" s="118"/>
      <c r="G435" s="119"/>
      <c r="H435" s="118"/>
      <c r="I435" s="115"/>
      <c r="J435" s="118"/>
      <c r="K435" s="118"/>
      <c r="L435" s="115"/>
      <c r="M435" s="115"/>
      <c r="N435" s="115"/>
      <c r="O435" s="115"/>
      <c r="P435" s="115"/>
      <c r="Q435" s="115"/>
      <c r="R435" s="115"/>
      <c r="S435" s="115"/>
      <c r="T435" s="115"/>
      <c r="U435" s="115"/>
      <c r="V435" s="115"/>
      <c r="W435" s="115"/>
      <c r="X435" s="115"/>
      <c r="Y435" s="115"/>
      <c r="Z435" s="115"/>
    </row>
    <row r="436" spans="1:26" ht="14.25" customHeight="1" x14ac:dyDescent="0.25">
      <c r="A436" s="118"/>
      <c r="B436" s="115"/>
      <c r="C436" s="115"/>
      <c r="D436" s="118"/>
      <c r="E436" s="121"/>
      <c r="F436" s="118"/>
      <c r="G436" s="119"/>
      <c r="H436" s="118"/>
      <c r="I436" s="115"/>
      <c r="J436" s="118"/>
      <c r="K436" s="118"/>
      <c r="L436" s="115"/>
      <c r="M436" s="115"/>
      <c r="N436" s="115"/>
      <c r="O436" s="115"/>
      <c r="P436" s="115"/>
      <c r="Q436" s="115"/>
      <c r="R436" s="115"/>
      <c r="S436" s="115"/>
      <c r="T436" s="115"/>
      <c r="U436" s="115"/>
      <c r="V436" s="115"/>
      <c r="W436" s="115"/>
      <c r="X436" s="115"/>
      <c r="Y436" s="115"/>
      <c r="Z436" s="115"/>
    </row>
    <row r="437" spans="1:26" ht="14.25" customHeight="1" x14ac:dyDescent="0.25">
      <c r="A437" s="118"/>
      <c r="B437" s="115"/>
      <c r="C437" s="115"/>
      <c r="D437" s="118"/>
      <c r="E437" s="121"/>
      <c r="F437" s="118"/>
      <c r="G437" s="119"/>
      <c r="H437" s="118"/>
      <c r="I437" s="115"/>
      <c r="J437" s="118"/>
      <c r="K437" s="118"/>
      <c r="L437" s="115"/>
      <c r="M437" s="115"/>
      <c r="N437" s="115"/>
      <c r="O437" s="115"/>
      <c r="P437" s="115"/>
      <c r="Q437" s="115"/>
      <c r="R437" s="115"/>
      <c r="S437" s="115"/>
      <c r="T437" s="115"/>
      <c r="U437" s="115"/>
      <c r="V437" s="115"/>
      <c r="W437" s="115"/>
      <c r="X437" s="115"/>
      <c r="Y437" s="115"/>
      <c r="Z437" s="115"/>
    </row>
    <row r="438" spans="1:26" ht="14.25" customHeight="1" x14ac:dyDescent="0.25">
      <c r="A438" s="118"/>
      <c r="B438" s="115"/>
      <c r="C438" s="115"/>
      <c r="D438" s="118"/>
      <c r="E438" s="121"/>
      <c r="F438" s="118"/>
      <c r="G438" s="119"/>
      <c r="H438" s="118"/>
      <c r="I438" s="115"/>
      <c r="J438" s="118"/>
      <c r="K438" s="118"/>
      <c r="L438" s="115"/>
      <c r="M438" s="115"/>
      <c r="N438" s="115"/>
      <c r="O438" s="115"/>
      <c r="P438" s="115"/>
      <c r="Q438" s="115"/>
      <c r="R438" s="115"/>
      <c r="S438" s="115"/>
      <c r="T438" s="115"/>
      <c r="U438" s="115"/>
      <c r="V438" s="115"/>
      <c r="W438" s="115"/>
      <c r="X438" s="115"/>
      <c r="Y438" s="115"/>
      <c r="Z438" s="115"/>
    </row>
    <row r="439" spans="1:26" ht="14.25" customHeight="1" x14ac:dyDescent="0.25">
      <c r="A439" s="118"/>
      <c r="B439" s="115"/>
      <c r="C439" s="115"/>
      <c r="D439" s="118"/>
      <c r="E439" s="121"/>
      <c r="F439" s="118"/>
      <c r="G439" s="119"/>
      <c r="H439" s="118"/>
      <c r="I439" s="115"/>
      <c r="J439" s="118"/>
      <c r="K439" s="118"/>
      <c r="L439" s="115"/>
      <c r="M439" s="115"/>
      <c r="N439" s="115"/>
      <c r="O439" s="115"/>
      <c r="P439" s="115"/>
      <c r="Q439" s="115"/>
      <c r="R439" s="115"/>
      <c r="S439" s="115"/>
      <c r="T439" s="115"/>
      <c r="U439" s="115"/>
      <c r="V439" s="115"/>
      <c r="W439" s="115"/>
      <c r="X439" s="115"/>
      <c r="Y439" s="115"/>
      <c r="Z439" s="115"/>
    </row>
    <row r="440" spans="1:26" ht="14.25" customHeight="1" x14ac:dyDescent="0.25">
      <c r="A440" s="118"/>
      <c r="B440" s="115"/>
      <c r="C440" s="115"/>
      <c r="D440" s="118"/>
      <c r="E440" s="121"/>
      <c r="F440" s="118"/>
      <c r="G440" s="119"/>
      <c r="H440" s="118"/>
      <c r="I440" s="115"/>
      <c r="J440" s="118"/>
      <c r="K440" s="118"/>
      <c r="L440" s="115"/>
      <c r="M440" s="115"/>
      <c r="N440" s="115"/>
      <c r="O440" s="115"/>
      <c r="P440" s="115"/>
      <c r="Q440" s="115"/>
      <c r="R440" s="115"/>
      <c r="S440" s="115"/>
      <c r="T440" s="115"/>
      <c r="U440" s="115"/>
      <c r="V440" s="115"/>
      <c r="W440" s="115"/>
      <c r="X440" s="115"/>
      <c r="Y440" s="115"/>
      <c r="Z440" s="115"/>
    </row>
    <row r="441" spans="1:26" ht="14.25" customHeight="1" x14ac:dyDescent="0.25">
      <c r="A441" s="118"/>
      <c r="B441" s="115"/>
      <c r="C441" s="115"/>
      <c r="D441" s="118"/>
      <c r="E441" s="121"/>
      <c r="F441" s="118"/>
      <c r="G441" s="119"/>
      <c r="H441" s="118"/>
      <c r="I441" s="115"/>
      <c r="J441" s="118"/>
      <c r="K441" s="118"/>
      <c r="L441" s="115"/>
      <c r="M441" s="115"/>
      <c r="N441" s="115"/>
      <c r="O441" s="115"/>
      <c r="P441" s="115"/>
      <c r="Q441" s="115"/>
      <c r="R441" s="115"/>
      <c r="S441" s="115"/>
      <c r="T441" s="115"/>
      <c r="U441" s="115"/>
      <c r="V441" s="115"/>
      <c r="W441" s="115"/>
      <c r="X441" s="115"/>
      <c r="Y441" s="115"/>
      <c r="Z441" s="115"/>
    </row>
    <row r="442" spans="1:26" ht="14.25" customHeight="1" x14ac:dyDescent="0.25">
      <c r="A442" s="118"/>
      <c r="B442" s="115"/>
      <c r="C442" s="115"/>
      <c r="D442" s="118"/>
      <c r="E442" s="121"/>
      <c r="F442" s="118"/>
      <c r="G442" s="119"/>
      <c r="H442" s="118"/>
      <c r="I442" s="115"/>
      <c r="J442" s="118"/>
      <c r="K442" s="118"/>
      <c r="L442" s="115"/>
      <c r="M442" s="115"/>
      <c r="N442" s="115"/>
      <c r="O442" s="115"/>
      <c r="P442" s="115"/>
      <c r="Q442" s="115"/>
      <c r="R442" s="115"/>
      <c r="S442" s="115"/>
      <c r="T442" s="115"/>
      <c r="U442" s="115"/>
      <c r="V442" s="115"/>
      <c r="W442" s="115"/>
      <c r="X442" s="115"/>
      <c r="Y442" s="115"/>
      <c r="Z442" s="115"/>
    </row>
    <row r="443" spans="1:26" ht="14.25" customHeight="1" x14ac:dyDescent="0.25">
      <c r="A443" s="118"/>
      <c r="B443" s="115"/>
      <c r="C443" s="115"/>
      <c r="D443" s="118"/>
      <c r="E443" s="121"/>
      <c r="F443" s="118"/>
      <c r="G443" s="119"/>
      <c r="H443" s="118"/>
      <c r="I443" s="115"/>
      <c r="J443" s="118"/>
      <c r="K443" s="118"/>
      <c r="L443" s="115"/>
      <c r="M443" s="115"/>
      <c r="N443" s="115"/>
      <c r="O443" s="115"/>
      <c r="P443" s="115"/>
      <c r="Q443" s="115"/>
      <c r="R443" s="115"/>
      <c r="S443" s="115"/>
      <c r="T443" s="115"/>
      <c r="U443" s="115"/>
      <c r="V443" s="115"/>
      <c r="W443" s="115"/>
      <c r="X443" s="115"/>
      <c r="Y443" s="115"/>
      <c r="Z443" s="115"/>
    </row>
    <row r="444" spans="1:26" ht="14.25" customHeight="1" x14ac:dyDescent="0.25">
      <c r="A444" s="118"/>
      <c r="B444" s="115"/>
      <c r="C444" s="115"/>
      <c r="D444" s="118"/>
      <c r="E444" s="121"/>
      <c r="F444" s="118"/>
      <c r="G444" s="119"/>
      <c r="H444" s="118"/>
      <c r="I444" s="115"/>
      <c r="J444" s="118"/>
      <c r="K444" s="118"/>
      <c r="L444" s="115"/>
      <c r="M444" s="115"/>
      <c r="N444" s="115"/>
      <c r="O444" s="115"/>
      <c r="P444" s="115"/>
      <c r="Q444" s="115"/>
      <c r="R444" s="115"/>
      <c r="S444" s="115"/>
      <c r="T444" s="115"/>
      <c r="U444" s="115"/>
      <c r="V444" s="115"/>
      <c r="W444" s="115"/>
      <c r="X444" s="115"/>
      <c r="Y444" s="115"/>
      <c r="Z444" s="115"/>
    </row>
    <row r="445" spans="1:26" ht="14.25" customHeight="1" x14ac:dyDescent="0.25">
      <c r="A445" s="118"/>
      <c r="B445" s="115"/>
      <c r="C445" s="115"/>
      <c r="D445" s="118"/>
      <c r="E445" s="121"/>
      <c r="F445" s="118"/>
      <c r="G445" s="119"/>
      <c r="H445" s="118"/>
      <c r="I445" s="115"/>
      <c r="J445" s="118"/>
      <c r="K445" s="118"/>
      <c r="L445" s="115"/>
      <c r="M445" s="115"/>
      <c r="N445" s="115"/>
      <c r="O445" s="115"/>
      <c r="P445" s="115"/>
      <c r="Q445" s="115"/>
      <c r="R445" s="115"/>
      <c r="S445" s="115"/>
      <c r="T445" s="115"/>
      <c r="U445" s="115"/>
      <c r="V445" s="115"/>
      <c r="W445" s="115"/>
      <c r="X445" s="115"/>
      <c r="Y445" s="115"/>
      <c r="Z445" s="115"/>
    </row>
    <row r="446" spans="1:26" ht="14.25" customHeight="1" x14ac:dyDescent="0.25">
      <c r="A446" s="118"/>
      <c r="B446" s="115"/>
      <c r="C446" s="115"/>
      <c r="D446" s="118"/>
      <c r="E446" s="121"/>
      <c r="F446" s="118"/>
      <c r="G446" s="119"/>
      <c r="H446" s="118"/>
      <c r="I446" s="115"/>
      <c r="J446" s="118"/>
      <c r="K446" s="118"/>
      <c r="L446" s="115"/>
      <c r="M446" s="115"/>
      <c r="N446" s="115"/>
      <c r="O446" s="115"/>
      <c r="P446" s="115"/>
      <c r="Q446" s="115"/>
      <c r="R446" s="115"/>
      <c r="S446" s="115"/>
      <c r="T446" s="115"/>
      <c r="U446" s="115"/>
      <c r="V446" s="115"/>
      <c r="W446" s="115"/>
      <c r="X446" s="115"/>
      <c r="Y446" s="115"/>
      <c r="Z446" s="115"/>
    </row>
    <row r="447" spans="1:26" ht="14.25" customHeight="1" x14ac:dyDescent="0.25">
      <c r="A447" s="118"/>
      <c r="B447" s="115"/>
      <c r="C447" s="115"/>
      <c r="D447" s="118"/>
      <c r="E447" s="121"/>
      <c r="F447" s="118"/>
      <c r="G447" s="119"/>
      <c r="H447" s="118"/>
      <c r="I447" s="115"/>
      <c r="J447" s="118"/>
      <c r="K447" s="118"/>
      <c r="L447" s="115"/>
      <c r="M447" s="115"/>
      <c r="N447" s="115"/>
      <c r="O447" s="115"/>
      <c r="P447" s="115"/>
      <c r="Q447" s="115"/>
      <c r="R447" s="115"/>
      <c r="S447" s="115"/>
      <c r="T447" s="115"/>
      <c r="U447" s="115"/>
      <c r="V447" s="115"/>
      <c r="W447" s="115"/>
      <c r="X447" s="115"/>
      <c r="Y447" s="115"/>
      <c r="Z447" s="115"/>
    </row>
    <row r="448" spans="1:26" ht="14.25" customHeight="1" x14ac:dyDescent="0.25">
      <c r="A448" s="118"/>
      <c r="B448" s="115"/>
      <c r="C448" s="115"/>
      <c r="D448" s="118"/>
      <c r="E448" s="121"/>
      <c r="F448" s="118"/>
      <c r="G448" s="119"/>
      <c r="H448" s="118"/>
      <c r="I448" s="115"/>
      <c r="J448" s="118"/>
      <c r="K448" s="118"/>
      <c r="L448" s="115"/>
      <c r="M448" s="115"/>
      <c r="N448" s="115"/>
      <c r="O448" s="115"/>
      <c r="P448" s="115"/>
      <c r="Q448" s="115"/>
      <c r="R448" s="115"/>
      <c r="S448" s="115"/>
      <c r="T448" s="115"/>
      <c r="U448" s="115"/>
      <c r="V448" s="115"/>
      <c r="W448" s="115"/>
      <c r="X448" s="115"/>
      <c r="Y448" s="115"/>
      <c r="Z448" s="115"/>
    </row>
    <row r="449" spans="1:26" ht="14.25" customHeight="1" x14ac:dyDescent="0.25">
      <c r="A449" s="118"/>
      <c r="B449" s="115"/>
      <c r="C449" s="115"/>
      <c r="D449" s="118"/>
      <c r="E449" s="121"/>
      <c r="F449" s="118"/>
      <c r="G449" s="119"/>
      <c r="H449" s="118"/>
      <c r="I449" s="115"/>
      <c r="J449" s="118"/>
      <c r="K449" s="118"/>
      <c r="L449" s="115"/>
      <c r="M449" s="115"/>
      <c r="N449" s="115"/>
      <c r="O449" s="115"/>
      <c r="P449" s="115"/>
      <c r="Q449" s="115"/>
      <c r="R449" s="115"/>
      <c r="S449" s="115"/>
      <c r="T449" s="115"/>
      <c r="U449" s="115"/>
      <c r="V449" s="115"/>
      <c r="W449" s="115"/>
      <c r="X449" s="115"/>
      <c r="Y449" s="115"/>
      <c r="Z449" s="115"/>
    </row>
    <row r="450" spans="1:26" ht="14.25" customHeight="1" x14ac:dyDescent="0.25">
      <c r="A450" s="118"/>
      <c r="B450" s="115"/>
      <c r="C450" s="115"/>
      <c r="D450" s="118"/>
      <c r="E450" s="121"/>
      <c r="F450" s="118"/>
      <c r="G450" s="119"/>
      <c r="H450" s="118"/>
      <c r="I450" s="115"/>
      <c r="J450" s="118"/>
      <c r="K450" s="118"/>
      <c r="L450" s="115"/>
      <c r="M450" s="115"/>
      <c r="N450" s="115"/>
      <c r="O450" s="115"/>
      <c r="P450" s="115"/>
      <c r="Q450" s="115"/>
      <c r="R450" s="115"/>
      <c r="S450" s="115"/>
      <c r="T450" s="115"/>
      <c r="U450" s="115"/>
      <c r="V450" s="115"/>
      <c r="W450" s="115"/>
      <c r="X450" s="115"/>
      <c r="Y450" s="115"/>
      <c r="Z450" s="115"/>
    </row>
    <row r="451" spans="1:26" ht="14.25" customHeight="1" x14ac:dyDescent="0.25">
      <c r="A451" s="118"/>
      <c r="B451" s="115"/>
      <c r="C451" s="115"/>
      <c r="D451" s="118"/>
      <c r="E451" s="121"/>
      <c r="F451" s="118"/>
      <c r="G451" s="119"/>
      <c r="H451" s="118"/>
      <c r="I451" s="115"/>
      <c r="J451" s="118"/>
      <c r="K451" s="118"/>
      <c r="L451" s="115"/>
      <c r="M451" s="115"/>
      <c r="N451" s="115"/>
      <c r="O451" s="115"/>
      <c r="P451" s="115"/>
      <c r="Q451" s="115"/>
      <c r="R451" s="115"/>
      <c r="S451" s="115"/>
      <c r="T451" s="115"/>
      <c r="U451" s="115"/>
      <c r="V451" s="115"/>
      <c r="W451" s="115"/>
      <c r="X451" s="115"/>
      <c r="Y451" s="115"/>
      <c r="Z451" s="115"/>
    </row>
    <row r="452" spans="1:26" ht="14.25" customHeight="1" x14ac:dyDescent="0.25">
      <c r="A452" s="118"/>
      <c r="B452" s="115"/>
      <c r="C452" s="115"/>
      <c r="D452" s="118"/>
      <c r="E452" s="121"/>
      <c r="F452" s="118"/>
      <c r="G452" s="119"/>
      <c r="H452" s="118"/>
      <c r="I452" s="115"/>
      <c r="J452" s="118"/>
      <c r="K452" s="118"/>
      <c r="L452" s="115"/>
      <c r="M452" s="115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</row>
    <row r="453" spans="1:26" ht="14.25" customHeight="1" x14ac:dyDescent="0.25">
      <c r="A453" s="118"/>
      <c r="B453" s="115"/>
      <c r="C453" s="115"/>
      <c r="D453" s="118"/>
      <c r="E453" s="121"/>
      <c r="F453" s="118"/>
      <c r="G453" s="119"/>
      <c r="H453" s="118"/>
      <c r="I453" s="115"/>
      <c r="J453" s="118"/>
      <c r="K453" s="118"/>
      <c r="L453" s="115"/>
      <c r="M453" s="115"/>
      <c r="N453" s="115"/>
      <c r="O453" s="115"/>
      <c r="P453" s="115"/>
      <c r="Q453" s="115"/>
      <c r="R453" s="115"/>
      <c r="S453" s="115"/>
      <c r="T453" s="115"/>
      <c r="U453" s="115"/>
      <c r="V453" s="115"/>
      <c r="W453" s="115"/>
      <c r="X453" s="115"/>
      <c r="Y453" s="115"/>
      <c r="Z453" s="115"/>
    </row>
    <row r="454" spans="1:26" ht="14.25" customHeight="1" x14ac:dyDescent="0.25">
      <c r="A454" s="118"/>
      <c r="B454" s="115"/>
      <c r="C454" s="115"/>
      <c r="D454" s="118"/>
      <c r="E454" s="121"/>
      <c r="F454" s="118"/>
      <c r="G454" s="119"/>
      <c r="H454" s="118"/>
      <c r="I454" s="115"/>
      <c r="J454" s="118"/>
      <c r="K454" s="118"/>
      <c r="L454" s="115"/>
      <c r="M454" s="115"/>
      <c r="N454" s="115"/>
      <c r="O454" s="115"/>
      <c r="P454" s="115"/>
      <c r="Q454" s="115"/>
      <c r="R454" s="115"/>
      <c r="S454" s="115"/>
      <c r="T454" s="115"/>
      <c r="U454" s="115"/>
      <c r="V454" s="115"/>
      <c r="W454" s="115"/>
      <c r="X454" s="115"/>
      <c r="Y454" s="115"/>
      <c r="Z454" s="115"/>
    </row>
    <row r="455" spans="1:26" ht="14.25" customHeight="1" x14ac:dyDescent="0.25">
      <c r="A455" s="118"/>
      <c r="B455" s="115"/>
      <c r="C455" s="115"/>
      <c r="D455" s="118"/>
      <c r="E455" s="121"/>
      <c r="F455" s="118"/>
      <c r="G455" s="119"/>
      <c r="H455" s="118"/>
      <c r="I455" s="115"/>
      <c r="J455" s="118"/>
      <c r="K455" s="118"/>
      <c r="L455" s="115"/>
      <c r="M455" s="115"/>
      <c r="N455" s="115"/>
      <c r="O455" s="115"/>
      <c r="P455" s="115"/>
      <c r="Q455" s="115"/>
      <c r="R455" s="115"/>
      <c r="S455" s="115"/>
      <c r="T455" s="115"/>
      <c r="U455" s="115"/>
      <c r="V455" s="115"/>
      <c r="W455" s="115"/>
      <c r="X455" s="115"/>
      <c r="Y455" s="115"/>
      <c r="Z455" s="115"/>
    </row>
    <row r="456" spans="1:26" ht="14.25" customHeight="1" x14ac:dyDescent="0.25">
      <c r="A456" s="118"/>
      <c r="B456" s="115"/>
      <c r="C456" s="115"/>
      <c r="D456" s="118"/>
      <c r="E456" s="121"/>
      <c r="F456" s="118"/>
      <c r="G456" s="119"/>
      <c r="H456" s="118"/>
      <c r="I456" s="115"/>
      <c r="J456" s="118"/>
      <c r="K456" s="118"/>
      <c r="L456" s="115"/>
      <c r="M456" s="115"/>
      <c r="N456" s="115"/>
      <c r="O456" s="115"/>
      <c r="P456" s="115"/>
      <c r="Q456" s="115"/>
      <c r="R456" s="115"/>
      <c r="S456" s="115"/>
      <c r="T456" s="115"/>
      <c r="U456" s="115"/>
      <c r="V456" s="115"/>
      <c r="W456" s="115"/>
      <c r="X456" s="115"/>
      <c r="Y456" s="115"/>
      <c r="Z456" s="115"/>
    </row>
    <row r="457" spans="1:26" ht="14.25" customHeight="1" x14ac:dyDescent="0.25">
      <c r="A457" s="118"/>
      <c r="B457" s="115"/>
      <c r="C457" s="115"/>
      <c r="D457" s="118"/>
      <c r="E457" s="121"/>
      <c r="F457" s="118"/>
      <c r="G457" s="119"/>
      <c r="H457" s="118"/>
      <c r="I457" s="115"/>
      <c r="J457" s="118"/>
      <c r="K457" s="118"/>
      <c r="L457" s="115"/>
      <c r="M457" s="115"/>
      <c r="N457" s="115"/>
      <c r="O457" s="115"/>
      <c r="P457" s="115"/>
      <c r="Q457" s="115"/>
      <c r="R457" s="115"/>
      <c r="S457" s="115"/>
      <c r="T457" s="115"/>
      <c r="U457" s="115"/>
      <c r="V457" s="115"/>
      <c r="W457" s="115"/>
      <c r="X457" s="115"/>
      <c r="Y457" s="115"/>
      <c r="Z457" s="115"/>
    </row>
    <row r="458" spans="1:26" ht="14.25" customHeight="1" x14ac:dyDescent="0.25">
      <c r="A458" s="118"/>
      <c r="B458" s="115"/>
      <c r="C458" s="115"/>
      <c r="D458" s="118"/>
      <c r="E458" s="121"/>
      <c r="F458" s="118"/>
      <c r="G458" s="119"/>
      <c r="H458" s="118"/>
      <c r="I458" s="115"/>
      <c r="J458" s="118"/>
      <c r="K458" s="118"/>
      <c r="L458" s="115"/>
      <c r="M458" s="115"/>
      <c r="N458" s="115"/>
      <c r="O458" s="115"/>
      <c r="P458" s="115"/>
      <c r="Q458" s="115"/>
      <c r="R458" s="115"/>
      <c r="S458" s="115"/>
      <c r="T458" s="115"/>
      <c r="U458" s="115"/>
      <c r="V458" s="115"/>
      <c r="W458" s="115"/>
      <c r="X458" s="115"/>
      <c r="Y458" s="115"/>
      <c r="Z458" s="115"/>
    </row>
    <row r="459" spans="1:26" ht="14.25" customHeight="1" x14ac:dyDescent="0.25">
      <c r="A459" s="118"/>
      <c r="B459" s="115"/>
      <c r="C459" s="115"/>
      <c r="D459" s="118"/>
      <c r="E459" s="121"/>
      <c r="F459" s="118"/>
      <c r="G459" s="119"/>
      <c r="H459" s="118"/>
      <c r="I459" s="115"/>
      <c r="J459" s="118"/>
      <c r="K459" s="118"/>
      <c r="L459" s="115"/>
      <c r="M459" s="115"/>
      <c r="N459" s="115"/>
      <c r="O459" s="115"/>
      <c r="P459" s="115"/>
      <c r="Q459" s="115"/>
      <c r="R459" s="115"/>
      <c r="S459" s="115"/>
      <c r="T459" s="115"/>
      <c r="U459" s="115"/>
      <c r="V459" s="115"/>
      <c r="W459" s="115"/>
      <c r="X459" s="115"/>
      <c r="Y459" s="115"/>
      <c r="Z459" s="115"/>
    </row>
    <row r="460" spans="1:26" ht="14.25" customHeight="1" x14ac:dyDescent="0.25">
      <c r="A460" s="118"/>
      <c r="B460" s="115"/>
      <c r="C460" s="115"/>
      <c r="D460" s="118"/>
      <c r="E460" s="121"/>
      <c r="F460" s="118"/>
      <c r="G460" s="119"/>
      <c r="H460" s="118"/>
      <c r="I460" s="115"/>
      <c r="J460" s="118"/>
      <c r="K460" s="118"/>
      <c r="L460" s="115"/>
      <c r="M460" s="115"/>
      <c r="N460" s="115"/>
      <c r="O460" s="115"/>
      <c r="P460" s="115"/>
      <c r="Q460" s="115"/>
      <c r="R460" s="115"/>
      <c r="S460" s="115"/>
      <c r="T460" s="115"/>
      <c r="U460" s="115"/>
      <c r="V460" s="115"/>
      <c r="W460" s="115"/>
      <c r="X460" s="115"/>
      <c r="Y460" s="115"/>
      <c r="Z460" s="115"/>
    </row>
    <row r="461" spans="1:26" ht="14.25" customHeight="1" x14ac:dyDescent="0.25">
      <c r="A461" s="118"/>
      <c r="B461" s="115"/>
      <c r="C461" s="115"/>
      <c r="D461" s="118"/>
      <c r="E461" s="121"/>
      <c r="F461" s="118"/>
      <c r="G461" s="119"/>
      <c r="H461" s="118"/>
      <c r="I461" s="115"/>
      <c r="J461" s="118"/>
      <c r="K461" s="118"/>
      <c r="L461" s="115"/>
      <c r="M461" s="115"/>
      <c r="N461" s="115"/>
      <c r="O461" s="115"/>
      <c r="P461" s="115"/>
      <c r="Q461" s="115"/>
      <c r="R461" s="115"/>
      <c r="S461" s="115"/>
      <c r="T461" s="115"/>
      <c r="U461" s="115"/>
      <c r="V461" s="115"/>
      <c r="W461" s="115"/>
      <c r="X461" s="115"/>
      <c r="Y461" s="115"/>
      <c r="Z461" s="115"/>
    </row>
    <row r="462" spans="1:26" ht="14.25" customHeight="1" x14ac:dyDescent="0.25">
      <c r="A462" s="118"/>
      <c r="B462" s="115"/>
      <c r="C462" s="115"/>
      <c r="D462" s="118"/>
      <c r="E462" s="121"/>
      <c r="F462" s="118"/>
      <c r="G462" s="119"/>
      <c r="H462" s="118"/>
      <c r="I462" s="115"/>
      <c r="J462" s="118"/>
      <c r="K462" s="118"/>
      <c r="L462" s="115"/>
      <c r="M462" s="115"/>
      <c r="N462" s="115"/>
      <c r="O462" s="115"/>
      <c r="P462" s="115"/>
      <c r="Q462" s="115"/>
      <c r="R462" s="115"/>
      <c r="S462" s="115"/>
      <c r="T462" s="115"/>
      <c r="U462" s="115"/>
      <c r="V462" s="115"/>
      <c r="W462" s="115"/>
      <c r="X462" s="115"/>
      <c r="Y462" s="115"/>
      <c r="Z462" s="115"/>
    </row>
    <row r="463" spans="1:26" ht="14.25" customHeight="1" x14ac:dyDescent="0.25">
      <c r="A463" s="118"/>
      <c r="B463" s="115"/>
      <c r="C463" s="115"/>
      <c r="D463" s="118"/>
      <c r="E463" s="121"/>
      <c r="F463" s="118"/>
      <c r="G463" s="119"/>
      <c r="H463" s="118"/>
      <c r="I463" s="115"/>
      <c r="J463" s="118"/>
      <c r="K463" s="118"/>
      <c r="L463" s="115"/>
      <c r="M463" s="115"/>
      <c r="N463" s="115"/>
      <c r="O463" s="115"/>
      <c r="P463" s="115"/>
      <c r="Q463" s="115"/>
      <c r="R463" s="115"/>
      <c r="S463" s="115"/>
      <c r="T463" s="115"/>
      <c r="U463" s="115"/>
      <c r="V463" s="115"/>
      <c r="W463" s="115"/>
      <c r="X463" s="115"/>
      <c r="Y463" s="115"/>
      <c r="Z463" s="115"/>
    </row>
    <row r="464" spans="1:26" ht="14.25" customHeight="1" x14ac:dyDescent="0.25">
      <c r="A464" s="118"/>
      <c r="B464" s="115"/>
      <c r="C464" s="115"/>
      <c r="D464" s="118"/>
      <c r="E464" s="121"/>
      <c r="F464" s="118"/>
      <c r="G464" s="119"/>
      <c r="H464" s="118"/>
      <c r="I464" s="115"/>
      <c r="J464" s="118"/>
      <c r="K464" s="118"/>
      <c r="L464" s="115"/>
      <c r="M464" s="115"/>
      <c r="N464" s="115"/>
      <c r="O464" s="115"/>
      <c r="P464" s="115"/>
      <c r="Q464" s="115"/>
      <c r="R464" s="115"/>
      <c r="S464" s="115"/>
      <c r="T464" s="115"/>
      <c r="U464" s="115"/>
      <c r="V464" s="115"/>
      <c r="W464" s="115"/>
      <c r="X464" s="115"/>
      <c r="Y464" s="115"/>
      <c r="Z464" s="115"/>
    </row>
    <row r="465" spans="1:26" ht="14.25" customHeight="1" x14ac:dyDescent="0.25">
      <c r="A465" s="118"/>
      <c r="B465" s="115"/>
      <c r="C465" s="115"/>
      <c r="D465" s="118"/>
      <c r="E465" s="121"/>
      <c r="F465" s="118"/>
      <c r="G465" s="119"/>
      <c r="H465" s="118"/>
      <c r="I465" s="115"/>
      <c r="J465" s="118"/>
      <c r="K465" s="118"/>
      <c r="L465" s="115"/>
      <c r="M465" s="115"/>
      <c r="N465" s="115"/>
      <c r="O465" s="115"/>
      <c r="P465" s="115"/>
      <c r="Q465" s="115"/>
      <c r="R465" s="115"/>
      <c r="S465" s="115"/>
      <c r="T465" s="115"/>
      <c r="U465" s="115"/>
      <c r="V465" s="115"/>
      <c r="W465" s="115"/>
      <c r="X465" s="115"/>
      <c r="Y465" s="115"/>
      <c r="Z465" s="115"/>
    </row>
    <row r="466" spans="1:26" ht="14.25" customHeight="1" x14ac:dyDescent="0.25">
      <c r="A466" s="118"/>
      <c r="B466" s="115"/>
      <c r="C466" s="115"/>
      <c r="D466" s="118"/>
      <c r="E466" s="121"/>
      <c r="F466" s="118"/>
      <c r="G466" s="119"/>
      <c r="H466" s="118"/>
      <c r="I466" s="115"/>
      <c r="J466" s="118"/>
      <c r="K466" s="118"/>
      <c r="L466" s="115"/>
      <c r="M466" s="115"/>
      <c r="N466" s="115"/>
      <c r="O466" s="115"/>
      <c r="P466" s="115"/>
      <c r="Q466" s="115"/>
      <c r="R466" s="115"/>
      <c r="S466" s="115"/>
      <c r="T466" s="115"/>
      <c r="U466" s="115"/>
      <c r="V466" s="115"/>
      <c r="W466" s="115"/>
      <c r="X466" s="115"/>
      <c r="Y466" s="115"/>
      <c r="Z466" s="115"/>
    </row>
    <row r="467" spans="1:26" ht="14.25" customHeight="1" x14ac:dyDescent="0.25">
      <c r="A467" s="118"/>
      <c r="B467" s="115"/>
      <c r="C467" s="115"/>
      <c r="D467" s="118"/>
      <c r="E467" s="121"/>
      <c r="F467" s="118"/>
      <c r="G467" s="119"/>
      <c r="H467" s="118"/>
      <c r="I467" s="115"/>
      <c r="J467" s="118"/>
      <c r="K467" s="118"/>
      <c r="L467" s="115"/>
      <c r="M467" s="115"/>
      <c r="N467" s="115"/>
      <c r="O467" s="115"/>
      <c r="P467" s="115"/>
      <c r="Q467" s="115"/>
      <c r="R467" s="115"/>
      <c r="S467" s="115"/>
      <c r="T467" s="115"/>
      <c r="U467" s="115"/>
      <c r="V467" s="115"/>
      <c r="W467" s="115"/>
      <c r="X467" s="115"/>
      <c r="Y467" s="115"/>
      <c r="Z467" s="115"/>
    </row>
    <row r="468" spans="1:26" ht="14.25" customHeight="1" x14ac:dyDescent="0.25">
      <c r="A468" s="118"/>
      <c r="B468" s="115"/>
      <c r="C468" s="115"/>
      <c r="D468" s="118"/>
      <c r="E468" s="121"/>
      <c r="F468" s="118"/>
      <c r="G468" s="119"/>
      <c r="H468" s="118"/>
      <c r="I468" s="115"/>
      <c r="J468" s="118"/>
      <c r="K468" s="118"/>
      <c r="L468" s="115"/>
      <c r="M468" s="115"/>
      <c r="N468" s="115"/>
      <c r="O468" s="115"/>
      <c r="P468" s="115"/>
      <c r="Q468" s="115"/>
      <c r="R468" s="115"/>
      <c r="S468" s="115"/>
      <c r="T468" s="115"/>
      <c r="U468" s="115"/>
      <c r="V468" s="115"/>
      <c r="W468" s="115"/>
      <c r="X468" s="115"/>
      <c r="Y468" s="115"/>
      <c r="Z468" s="115"/>
    </row>
    <row r="469" spans="1:26" ht="14.25" customHeight="1" x14ac:dyDescent="0.25">
      <c r="A469" s="118"/>
      <c r="B469" s="115"/>
      <c r="C469" s="115"/>
      <c r="D469" s="118"/>
      <c r="E469" s="121"/>
      <c r="F469" s="118"/>
      <c r="G469" s="119"/>
      <c r="H469" s="118"/>
      <c r="I469" s="115"/>
      <c r="J469" s="118"/>
      <c r="K469" s="118"/>
      <c r="L469" s="115"/>
      <c r="M469" s="115"/>
      <c r="N469" s="115"/>
      <c r="O469" s="115"/>
      <c r="P469" s="115"/>
      <c r="Q469" s="115"/>
      <c r="R469" s="115"/>
      <c r="S469" s="115"/>
      <c r="T469" s="115"/>
      <c r="U469" s="115"/>
      <c r="V469" s="115"/>
      <c r="W469" s="115"/>
      <c r="X469" s="115"/>
      <c r="Y469" s="115"/>
      <c r="Z469" s="115"/>
    </row>
    <row r="470" spans="1:26" ht="14.25" customHeight="1" x14ac:dyDescent="0.25">
      <c r="A470" s="118"/>
      <c r="B470" s="115"/>
      <c r="C470" s="115"/>
      <c r="D470" s="118"/>
      <c r="E470" s="121"/>
      <c r="F470" s="118"/>
      <c r="G470" s="119"/>
      <c r="H470" s="118"/>
      <c r="I470" s="115"/>
      <c r="J470" s="118"/>
      <c r="K470" s="118"/>
      <c r="L470" s="115"/>
      <c r="M470" s="115"/>
      <c r="N470" s="115"/>
      <c r="O470" s="115"/>
      <c r="P470" s="115"/>
      <c r="Q470" s="115"/>
      <c r="R470" s="115"/>
      <c r="S470" s="115"/>
      <c r="T470" s="115"/>
      <c r="U470" s="115"/>
      <c r="V470" s="115"/>
      <c r="W470" s="115"/>
      <c r="X470" s="115"/>
      <c r="Y470" s="115"/>
      <c r="Z470" s="115"/>
    </row>
    <row r="471" spans="1:26" ht="14.25" customHeight="1" x14ac:dyDescent="0.25">
      <c r="A471" s="118"/>
      <c r="B471" s="115"/>
      <c r="C471" s="115"/>
      <c r="D471" s="118"/>
      <c r="E471" s="121"/>
      <c r="F471" s="118"/>
      <c r="G471" s="119"/>
      <c r="H471" s="118"/>
      <c r="I471" s="115"/>
      <c r="J471" s="118"/>
      <c r="K471" s="118"/>
      <c r="L471" s="115"/>
      <c r="M471" s="115"/>
      <c r="N471" s="115"/>
      <c r="O471" s="115"/>
      <c r="P471" s="115"/>
      <c r="Q471" s="115"/>
      <c r="R471" s="115"/>
      <c r="S471" s="115"/>
      <c r="T471" s="115"/>
      <c r="U471" s="115"/>
      <c r="V471" s="115"/>
      <c r="W471" s="115"/>
      <c r="X471" s="115"/>
      <c r="Y471" s="115"/>
      <c r="Z471" s="115"/>
    </row>
    <row r="472" spans="1:26" ht="14.25" customHeight="1" x14ac:dyDescent="0.25">
      <c r="A472" s="118"/>
      <c r="B472" s="115"/>
      <c r="C472" s="115"/>
      <c r="D472" s="118"/>
      <c r="E472" s="121"/>
      <c r="F472" s="118"/>
      <c r="G472" s="119"/>
      <c r="H472" s="118"/>
      <c r="I472" s="115"/>
      <c r="J472" s="118"/>
      <c r="K472" s="118"/>
      <c r="L472" s="115"/>
      <c r="M472" s="115"/>
      <c r="N472" s="115"/>
      <c r="O472" s="115"/>
      <c r="P472" s="115"/>
      <c r="Q472" s="115"/>
      <c r="R472" s="115"/>
      <c r="S472" s="115"/>
      <c r="T472" s="115"/>
      <c r="U472" s="115"/>
      <c r="V472" s="115"/>
      <c r="W472" s="115"/>
      <c r="X472" s="115"/>
      <c r="Y472" s="115"/>
      <c r="Z472" s="115"/>
    </row>
    <row r="473" spans="1:26" ht="14.25" customHeight="1" x14ac:dyDescent="0.25">
      <c r="A473" s="118"/>
      <c r="B473" s="115"/>
      <c r="C473" s="115"/>
      <c r="D473" s="118"/>
      <c r="E473" s="121"/>
      <c r="F473" s="118"/>
      <c r="G473" s="119"/>
      <c r="H473" s="118"/>
      <c r="I473" s="115"/>
      <c r="J473" s="118"/>
      <c r="K473" s="118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</row>
    <row r="474" spans="1:26" ht="14.25" customHeight="1" x14ac:dyDescent="0.25">
      <c r="A474" s="118"/>
      <c r="B474" s="115"/>
      <c r="C474" s="115"/>
      <c r="D474" s="118"/>
      <c r="E474" s="121"/>
      <c r="F474" s="118"/>
      <c r="G474" s="119"/>
      <c r="H474" s="118"/>
      <c r="I474" s="115"/>
      <c r="J474" s="118"/>
      <c r="K474" s="118"/>
      <c r="L474" s="115"/>
      <c r="M474" s="115"/>
      <c r="N474" s="115"/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</row>
    <row r="475" spans="1:26" ht="14.25" customHeight="1" x14ac:dyDescent="0.25">
      <c r="A475" s="118"/>
      <c r="B475" s="115"/>
      <c r="C475" s="115"/>
      <c r="D475" s="118"/>
      <c r="E475" s="121"/>
      <c r="F475" s="118"/>
      <c r="G475" s="119"/>
      <c r="H475" s="118"/>
      <c r="I475" s="115"/>
      <c r="J475" s="118"/>
      <c r="K475" s="118"/>
      <c r="L475" s="115"/>
      <c r="M475" s="115"/>
      <c r="N475" s="115"/>
      <c r="O475" s="115"/>
      <c r="P475" s="115"/>
      <c r="Q475" s="115"/>
      <c r="R475" s="115"/>
      <c r="S475" s="115"/>
      <c r="T475" s="115"/>
      <c r="U475" s="115"/>
      <c r="V475" s="115"/>
      <c r="W475" s="115"/>
      <c r="X475" s="115"/>
      <c r="Y475" s="115"/>
      <c r="Z475" s="115"/>
    </row>
    <row r="476" spans="1:26" ht="14.25" customHeight="1" x14ac:dyDescent="0.25">
      <c r="A476" s="118"/>
      <c r="B476" s="115"/>
      <c r="C476" s="115"/>
      <c r="D476" s="118"/>
      <c r="E476" s="121"/>
      <c r="F476" s="118"/>
      <c r="G476" s="119"/>
      <c r="H476" s="118"/>
      <c r="I476" s="115"/>
      <c r="J476" s="118"/>
      <c r="K476" s="118"/>
      <c r="L476" s="115"/>
      <c r="M476" s="115"/>
      <c r="N476" s="115"/>
      <c r="O476" s="115"/>
      <c r="P476" s="115"/>
      <c r="Q476" s="115"/>
      <c r="R476" s="115"/>
      <c r="S476" s="115"/>
      <c r="T476" s="115"/>
      <c r="U476" s="115"/>
      <c r="V476" s="115"/>
      <c r="W476" s="115"/>
      <c r="X476" s="115"/>
      <c r="Y476" s="115"/>
      <c r="Z476" s="115"/>
    </row>
    <row r="477" spans="1:26" ht="14.25" customHeight="1" x14ac:dyDescent="0.25">
      <c r="A477" s="118"/>
      <c r="B477" s="115"/>
      <c r="C477" s="115"/>
      <c r="D477" s="118"/>
      <c r="E477" s="121"/>
      <c r="F477" s="118"/>
      <c r="G477" s="119"/>
      <c r="H477" s="118"/>
      <c r="I477" s="115"/>
      <c r="J477" s="118"/>
      <c r="K477" s="118"/>
      <c r="L477" s="115"/>
      <c r="M477" s="115"/>
      <c r="N477" s="115"/>
      <c r="O477" s="115"/>
      <c r="P477" s="115"/>
      <c r="Q477" s="115"/>
      <c r="R477" s="115"/>
      <c r="S477" s="115"/>
      <c r="T477" s="115"/>
      <c r="U477" s="115"/>
      <c r="V477" s="115"/>
      <c r="W477" s="115"/>
      <c r="X477" s="115"/>
      <c r="Y477" s="115"/>
      <c r="Z477" s="115"/>
    </row>
    <row r="478" spans="1:26" ht="14.25" customHeight="1" x14ac:dyDescent="0.25">
      <c r="A478" s="118"/>
      <c r="B478" s="115"/>
      <c r="C478" s="115"/>
      <c r="D478" s="118"/>
      <c r="E478" s="121"/>
      <c r="F478" s="118"/>
      <c r="G478" s="119"/>
      <c r="H478" s="118"/>
      <c r="I478" s="115"/>
      <c r="J478" s="118"/>
      <c r="K478" s="118"/>
      <c r="L478" s="115"/>
      <c r="M478" s="115"/>
      <c r="N478" s="115"/>
      <c r="O478" s="115"/>
      <c r="P478" s="115"/>
      <c r="Q478" s="115"/>
      <c r="R478" s="115"/>
      <c r="S478" s="115"/>
      <c r="T478" s="115"/>
      <c r="U478" s="115"/>
      <c r="V478" s="115"/>
      <c r="W478" s="115"/>
      <c r="X478" s="115"/>
      <c r="Y478" s="115"/>
      <c r="Z478" s="115"/>
    </row>
    <row r="479" spans="1:26" ht="14.25" customHeight="1" x14ac:dyDescent="0.25">
      <c r="A479" s="118"/>
      <c r="B479" s="115"/>
      <c r="C479" s="115"/>
      <c r="D479" s="118"/>
      <c r="E479" s="121"/>
      <c r="F479" s="118"/>
      <c r="G479" s="119"/>
      <c r="H479" s="118"/>
      <c r="I479" s="115"/>
      <c r="J479" s="118"/>
      <c r="K479" s="118"/>
      <c r="L479" s="115"/>
      <c r="M479" s="115"/>
      <c r="N479" s="115"/>
      <c r="O479" s="115"/>
      <c r="P479" s="115"/>
      <c r="Q479" s="115"/>
      <c r="R479" s="115"/>
      <c r="S479" s="115"/>
      <c r="T479" s="115"/>
      <c r="U479" s="115"/>
      <c r="V479" s="115"/>
      <c r="W479" s="115"/>
      <c r="X479" s="115"/>
      <c r="Y479" s="115"/>
      <c r="Z479" s="115"/>
    </row>
    <row r="480" spans="1:26" ht="14.25" customHeight="1" x14ac:dyDescent="0.25">
      <c r="A480" s="118"/>
      <c r="B480" s="115"/>
      <c r="C480" s="115"/>
      <c r="D480" s="118"/>
      <c r="E480" s="121"/>
      <c r="F480" s="118"/>
      <c r="G480" s="119"/>
      <c r="H480" s="118"/>
      <c r="I480" s="115"/>
      <c r="J480" s="118"/>
      <c r="K480" s="118"/>
      <c r="L480" s="115"/>
      <c r="M480" s="115"/>
      <c r="N480" s="115"/>
      <c r="O480" s="115"/>
      <c r="P480" s="115"/>
      <c r="Q480" s="115"/>
      <c r="R480" s="115"/>
      <c r="S480" s="115"/>
      <c r="T480" s="115"/>
      <c r="U480" s="115"/>
      <c r="V480" s="115"/>
      <c r="W480" s="115"/>
      <c r="X480" s="115"/>
      <c r="Y480" s="115"/>
      <c r="Z480" s="115"/>
    </row>
    <row r="481" spans="1:26" ht="14.25" customHeight="1" x14ac:dyDescent="0.25">
      <c r="A481" s="118"/>
      <c r="B481" s="115"/>
      <c r="C481" s="115"/>
      <c r="D481" s="118"/>
      <c r="E481" s="121"/>
      <c r="F481" s="118"/>
      <c r="G481" s="119"/>
      <c r="H481" s="118"/>
      <c r="I481" s="115"/>
      <c r="J481" s="118"/>
      <c r="K481" s="118"/>
      <c r="L481" s="115"/>
      <c r="M481" s="115"/>
      <c r="N481" s="115"/>
      <c r="O481" s="115"/>
      <c r="P481" s="115"/>
      <c r="Q481" s="115"/>
      <c r="R481" s="115"/>
      <c r="S481" s="115"/>
      <c r="T481" s="115"/>
      <c r="U481" s="115"/>
      <c r="V481" s="115"/>
      <c r="W481" s="115"/>
      <c r="X481" s="115"/>
      <c r="Y481" s="115"/>
      <c r="Z481" s="115"/>
    </row>
    <row r="482" spans="1:26" ht="14.25" customHeight="1" x14ac:dyDescent="0.25">
      <c r="A482" s="118"/>
      <c r="B482" s="115"/>
      <c r="C482" s="115"/>
      <c r="D482" s="118"/>
      <c r="E482" s="121"/>
      <c r="F482" s="118"/>
      <c r="G482" s="119"/>
      <c r="H482" s="118"/>
      <c r="I482" s="115"/>
      <c r="J482" s="118"/>
      <c r="K482" s="118"/>
      <c r="L482" s="115"/>
      <c r="M482" s="115"/>
      <c r="N482" s="115"/>
      <c r="O482" s="115"/>
      <c r="P482" s="115"/>
      <c r="Q482" s="115"/>
      <c r="R482" s="115"/>
      <c r="S482" s="115"/>
      <c r="T482" s="115"/>
      <c r="U482" s="115"/>
      <c r="V482" s="115"/>
      <c r="W482" s="115"/>
      <c r="X482" s="115"/>
      <c r="Y482" s="115"/>
      <c r="Z482" s="115"/>
    </row>
    <row r="483" spans="1:26" ht="14.25" customHeight="1" x14ac:dyDescent="0.25">
      <c r="A483" s="118"/>
      <c r="B483" s="115"/>
      <c r="C483" s="115"/>
      <c r="D483" s="118"/>
      <c r="E483" s="121"/>
      <c r="F483" s="118"/>
      <c r="G483" s="119"/>
      <c r="H483" s="118"/>
      <c r="I483" s="115"/>
      <c r="J483" s="118"/>
      <c r="K483" s="118"/>
      <c r="L483" s="115"/>
      <c r="M483" s="115"/>
      <c r="N483" s="115"/>
      <c r="O483" s="115"/>
      <c r="P483" s="115"/>
      <c r="Q483" s="115"/>
      <c r="R483" s="115"/>
      <c r="S483" s="115"/>
      <c r="T483" s="115"/>
      <c r="U483" s="115"/>
      <c r="V483" s="115"/>
      <c r="W483" s="115"/>
      <c r="X483" s="115"/>
      <c r="Y483" s="115"/>
      <c r="Z483" s="115"/>
    </row>
    <row r="484" spans="1:26" ht="14.25" customHeight="1" x14ac:dyDescent="0.25">
      <c r="A484" s="118"/>
      <c r="B484" s="115"/>
      <c r="C484" s="115"/>
      <c r="D484" s="118"/>
      <c r="E484" s="121"/>
      <c r="F484" s="118"/>
      <c r="G484" s="119"/>
      <c r="H484" s="118"/>
      <c r="I484" s="115"/>
      <c r="J484" s="118"/>
      <c r="K484" s="118"/>
      <c r="L484" s="115"/>
      <c r="M484" s="115"/>
      <c r="N484" s="115"/>
      <c r="O484" s="115"/>
      <c r="P484" s="115"/>
      <c r="Q484" s="115"/>
      <c r="R484" s="115"/>
      <c r="S484" s="115"/>
      <c r="T484" s="115"/>
      <c r="U484" s="115"/>
      <c r="V484" s="115"/>
      <c r="W484" s="115"/>
      <c r="X484" s="115"/>
      <c r="Y484" s="115"/>
      <c r="Z484" s="115"/>
    </row>
    <row r="485" spans="1:26" ht="14.25" customHeight="1" x14ac:dyDescent="0.25">
      <c r="A485" s="118"/>
      <c r="B485" s="115"/>
      <c r="C485" s="115"/>
      <c r="D485" s="118"/>
      <c r="E485" s="121"/>
      <c r="F485" s="118"/>
      <c r="G485" s="119"/>
      <c r="H485" s="118"/>
      <c r="I485" s="115"/>
      <c r="J485" s="118"/>
      <c r="K485" s="118"/>
      <c r="L485" s="115"/>
      <c r="M485" s="115"/>
      <c r="N485" s="115"/>
      <c r="O485" s="115"/>
      <c r="P485" s="115"/>
      <c r="Q485" s="115"/>
      <c r="R485" s="115"/>
      <c r="S485" s="115"/>
      <c r="T485" s="115"/>
      <c r="U485" s="115"/>
      <c r="V485" s="115"/>
      <c r="W485" s="115"/>
      <c r="X485" s="115"/>
      <c r="Y485" s="115"/>
      <c r="Z485" s="115"/>
    </row>
    <row r="486" spans="1:26" ht="14.25" customHeight="1" x14ac:dyDescent="0.25">
      <c r="A486" s="118"/>
      <c r="B486" s="115"/>
      <c r="C486" s="115"/>
      <c r="D486" s="118"/>
      <c r="E486" s="121"/>
      <c r="F486" s="118"/>
      <c r="G486" s="119"/>
      <c r="H486" s="118"/>
      <c r="I486" s="115"/>
      <c r="J486" s="118"/>
      <c r="K486" s="118"/>
      <c r="L486" s="115"/>
      <c r="M486" s="115"/>
      <c r="N486" s="115"/>
      <c r="O486" s="115"/>
      <c r="P486" s="115"/>
      <c r="Q486" s="115"/>
      <c r="R486" s="115"/>
      <c r="S486" s="115"/>
      <c r="T486" s="115"/>
      <c r="U486" s="115"/>
      <c r="V486" s="115"/>
      <c r="W486" s="115"/>
      <c r="X486" s="115"/>
      <c r="Y486" s="115"/>
      <c r="Z486" s="115"/>
    </row>
    <row r="487" spans="1:26" ht="14.25" customHeight="1" x14ac:dyDescent="0.25">
      <c r="A487" s="118"/>
      <c r="B487" s="115"/>
      <c r="C487" s="115"/>
      <c r="D487" s="118"/>
      <c r="E487" s="121"/>
      <c r="F487" s="118"/>
      <c r="G487" s="119"/>
      <c r="H487" s="118"/>
      <c r="I487" s="115"/>
      <c r="J487" s="118"/>
      <c r="K487" s="118"/>
      <c r="L487" s="115"/>
      <c r="M487" s="115"/>
      <c r="N487" s="115"/>
      <c r="O487" s="115"/>
      <c r="P487" s="115"/>
      <c r="Q487" s="115"/>
      <c r="R487" s="115"/>
      <c r="S487" s="115"/>
      <c r="T487" s="115"/>
      <c r="U487" s="115"/>
      <c r="V487" s="115"/>
      <c r="W487" s="115"/>
      <c r="X487" s="115"/>
      <c r="Y487" s="115"/>
      <c r="Z487" s="115"/>
    </row>
    <row r="488" spans="1:26" ht="14.25" customHeight="1" x14ac:dyDescent="0.25">
      <c r="A488" s="118"/>
      <c r="B488" s="115"/>
      <c r="C488" s="115"/>
      <c r="D488" s="118"/>
      <c r="E488" s="121"/>
      <c r="F488" s="118"/>
      <c r="G488" s="119"/>
      <c r="H488" s="118"/>
      <c r="I488" s="115"/>
      <c r="J488" s="118"/>
      <c r="K488" s="118"/>
      <c r="L488" s="115"/>
      <c r="M488" s="115"/>
      <c r="N488" s="115"/>
      <c r="O488" s="115"/>
      <c r="P488" s="115"/>
      <c r="Q488" s="115"/>
      <c r="R488" s="115"/>
      <c r="S488" s="115"/>
      <c r="T488" s="115"/>
      <c r="U488" s="115"/>
      <c r="V488" s="115"/>
      <c r="W488" s="115"/>
      <c r="X488" s="115"/>
      <c r="Y488" s="115"/>
      <c r="Z488" s="115"/>
    </row>
    <row r="489" spans="1:26" ht="14.25" customHeight="1" x14ac:dyDescent="0.25">
      <c r="A489" s="118"/>
      <c r="B489" s="115"/>
      <c r="C489" s="115"/>
      <c r="D489" s="118"/>
      <c r="E489" s="121"/>
      <c r="F489" s="118"/>
      <c r="G489" s="119"/>
      <c r="H489" s="118"/>
      <c r="I489" s="115"/>
      <c r="J489" s="118"/>
      <c r="K489" s="118"/>
      <c r="L489" s="115"/>
      <c r="M489" s="115"/>
      <c r="N489" s="115"/>
      <c r="O489" s="115"/>
      <c r="P489" s="115"/>
      <c r="Q489" s="115"/>
      <c r="R489" s="115"/>
      <c r="S489" s="115"/>
      <c r="T489" s="115"/>
      <c r="U489" s="115"/>
      <c r="V489" s="115"/>
      <c r="W489" s="115"/>
      <c r="X489" s="115"/>
      <c r="Y489" s="115"/>
      <c r="Z489" s="115"/>
    </row>
    <row r="490" spans="1:26" ht="14.25" customHeight="1" x14ac:dyDescent="0.25">
      <c r="A490" s="118"/>
      <c r="B490" s="115"/>
      <c r="C490" s="115"/>
      <c r="D490" s="118"/>
      <c r="E490" s="121"/>
      <c r="F490" s="118"/>
      <c r="G490" s="119"/>
      <c r="H490" s="118"/>
      <c r="I490" s="115"/>
      <c r="J490" s="118"/>
      <c r="K490" s="118"/>
      <c r="L490" s="115"/>
      <c r="M490" s="115"/>
      <c r="N490" s="115"/>
      <c r="O490" s="115"/>
      <c r="P490" s="115"/>
      <c r="Q490" s="115"/>
      <c r="R490" s="115"/>
      <c r="S490" s="115"/>
      <c r="T490" s="115"/>
      <c r="U490" s="115"/>
      <c r="V490" s="115"/>
      <c r="W490" s="115"/>
      <c r="X490" s="115"/>
      <c r="Y490" s="115"/>
      <c r="Z490" s="115"/>
    </row>
    <row r="491" spans="1:26" ht="14.25" customHeight="1" x14ac:dyDescent="0.25">
      <c r="A491" s="118"/>
      <c r="B491" s="115"/>
      <c r="C491" s="115"/>
      <c r="D491" s="118"/>
      <c r="E491" s="121"/>
      <c r="F491" s="118"/>
      <c r="G491" s="119"/>
      <c r="H491" s="118"/>
      <c r="I491" s="115"/>
      <c r="J491" s="118"/>
      <c r="K491" s="118"/>
      <c r="L491" s="115"/>
      <c r="M491" s="115"/>
      <c r="N491" s="115"/>
      <c r="O491" s="115"/>
      <c r="P491" s="115"/>
      <c r="Q491" s="115"/>
      <c r="R491" s="115"/>
      <c r="S491" s="115"/>
      <c r="T491" s="115"/>
      <c r="U491" s="115"/>
      <c r="V491" s="115"/>
      <c r="W491" s="115"/>
      <c r="X491" s="115"/>
      <c r="Y491" s="115"/>
      <c r="Z491" s="115"/>
    </row>
    <row r="492" spans="1:26" ht="14.25" customHeight="1" x14ac:dyDescent="0.25">
      <c r="A492" s="118"/>
      <c r="B492" s="115"/>
      <c r="C492" s="115"/>
      <c r="D492" s="118"/>
      <c r="E492" s="121"/>
      <c r="F492" s="118"/>
      <c r="G492" s="119"/>
      <c r="H492" s="118"/>
      <c r="I492" s="115"/>
      <c r="J492" s="118"/>
      <c r="K492" s="118"/>
      <c r="L492" s="115"/>
      <c r="M492" s="115"/>
      <c r="N492" s="115"/>
      <c r="O492" s="115"/>
      <c r="P492" s="115"/>
      <c r="Q492" s="115"/>
      <c r="R492" s="115"/>
      <c r="S492" s="115"/>
      <c r="T492" s="115"/>
      <c r="U492" s="115"/>
      <c r="V492" s="115"/>
      <c r="W492" s="115"/>
      <c r="X492" s="115"/>
      <c r="Y492" s="115"/>
      <c r="Z492" s="115"/>
    </row>
    <row r="493" spans="1:26" ht="14.25" customHeight="1" x14ac:dyDescent="0.25">
      <c r="A493" s="118"/>
      <c r="B493" s="115"/>
      <c r="C493" s="115"/>
      <c r="D493" s="118"/>
      <c r="E493" s="121"/>
      <c r="F493" s="118"/>
      <c r="G493" s="119"/>
      <c r="H493" s="118"/>
      <c r="I493" s="115"/>
      <c r="J493" s="118"/>
      <c r="K493" s="118"/>
      <c r="L493" s="115"/>
      <c r="M493" s="115"/>
      <c r="N493" s="115"/>
      <c r="O493" s="115"/>
      <c r="P493" s="115"/>
      <c r="Q493" s="115"/>
      <c r="R493" s="115"/>
      <c r="S493" s="115"/>
      <c r="T493" s="115"/>
      <c r="U493" s="115"/>
      <c r="V493" s="115"/>
      <c r="W493" s="115"/>
      <c r="X493" s="115"/>
      <c r="Y493" s="115"/>
      <c r="Z493" s="115"/>
    </row>
    <row r="494" spans="1:26" ht="14.25" customHeight="1" x14ac:dyDescent="0.25">
      <c r="A494" s="118"/>
      <c r="B494" s="115"/>
      <c r="C494" s="115"/>
      <c r="D494" s="118"/>
      <c r="E494" s="121"/>
      <c r="F494" s="118"/>
      <c r="G494" s="119"/>
      <c r="H494" s="118"/>
      <c r="I494" s="115"/>
      <c r="J494" s="118"/>
      <c r="K494" s="118"/>
      <c r="L494" s="115"/>
      <c r="M494" s="115"/>
      <c r="N494" s="115"/>
      <c r="O494" s="115"/>
      <c r="P494" s="115"/>
      <c r="Q494" s="115"/>
      <c r="R494" s="115"/>
      <c r="S494" s="115"/>
      <c r="T494" s="115"/>
      <c r="U494" s="115"/>
      <c r="V494" s="115"/>
      <c r="W494" s="115"/>
      <c r="X494" s="115"/>
      <c r="Y494" s="115"/>
      <c r="Z494" s="115"/>
    </row>
    <row r="495" spans="1:26" ht="14.25" customHeight="1" x14ac:dyDescent="0.25">
      <c r="A495" s="118"/>
      <c r="B495" s="115"/>
      <c r="C495" s="115"/>
      <c r="D495" s="118"/>
      <c r="E495" s="121"/>
      <c r="F495" s="118"/>
      <c r="G495" s="119"/>
      <c r="H495" s="118"/>
      <c r="I495" s="115"/>
      <c r="J495" s="118"/>
      <c r="K495" s="118"/>
      <c r="L495" s="115"/>
      <c r="M495" s="115"/>
      <c r="N495" s="115"/>
      <c r="O495" s="115"/>
      <c r="P495" s="115"/>
      <c r="Q495" s="115"/>
      <c r="R495" s="115"/>
      <c r="S495" s="115"/>
      <c r="T495" s="115"/>
      <c r="U495" s="115"/>
      <c r="V495" s="115"/>
      <c r="W495" s="115"/>
      <c r="X495" s="115"/>
      <c r="Y495" s="115"/>
      <c r="Z495" s="115"/>
    </row>
    <row r="496" spans="1:26" ht="14.25" customHeight="1" x14ac:dyDescent="0.25">
      <c r="A496" s="118"/>
      <c r="B496" s="115"/>
      <c r="C496" s="115"/>
      <c r="D496" s="118"/>
      <c r="E496" s="121"/>
      <c r="F496" s="118"/>
      <c r="G496" s="119"/>
      <c r="H496" s="118"/>
      <c r="I496" s="115"/>
      <c r="J496" s="118"/>
      <c r="K496" s="118"/>
      <c r="L496" s="115"/>
      <c r="M496" s="115"/>
      <c r="N496" s="115"/>
      <c r="O496" s="115"/>
      <c r="P496" s="115"/>
      <c r="Q496" s="115"/>
      <c r="R496" s="115"/>
      <c r="S496" s="115"/>
      <c r="T496" s="115"/>
      <c r="U496" s="115"/>
      <c r="V496" s="115"/>
      <c r="W496" s="115"/>
      <c r="X496" s="115"/>
      <c r="Y496" s="115"/>
      <c r="Z496" s="115"/>
    </row>
    <row r="497" spans="1:26" ht="14.25" customHeight="1" x14ac:dyDescent="0.25">
      <c r="A497" s="118"/>
      <c r="B497" s="115"/>
      <c r="C497" s="115"/>
      <c r="D497" s="118"/>
      <c r="E497" s="121"/>
      <c r="F497" s="118"/>
      <c r="G497" s="119"/>
      <c r="H497" s="118"/>
      <c r="I497" s="115"/>
      <c r="J497" s="118"/>
      <c r="K497" s="118"/>
      <c r="L497" s="115"/>
      <c r="M497" s="115"/>
      <c r="N497" s="115"/>
      <c r="O497" s="115"/>
      <c r="P497" s="115"/>
      <c r="Q497" s="115"/>
      <c r="R497" s="115"/>
      <c r="S497" s="115"/>
      <c r="T497" s="115"/>
      <c r="U497" s="115"/>
      <c r="V497" s="115"/>
      <c r="W497" s="115"/>
      <c r="X497" s="115"/>
      <c r="Y497" s="115"/>
      <c r="Z497" s="115"/>
    </row>
    <row r="498" spans="1:26" ht="14.25" customHeight="1" x14ac:dyDescent="0.25">
      <c r="A498" s="118"/>
      <c r="B498" s="115"/>
      <c r="C498" s="115"/>
      <c r="D498" s="118"/>
      <c r="E498" s="121"/>
      <c r="F498" s="118"/>
      <c r="G498" s="119"/>
      <c r="H498" s="118"/>
      <c r="I498" s="115"/>
      <c r="J498" s="118"/>
      <c r="K498" s="118"/>
      <c r="L498" s="115"/>
      <c r="M498" s="115"/>
      <c r="N498" s="115"/>
      <c r="O498" s="115"/>
      <c r="P498" s="115"/>
      <c r="Q498" s="115"/>
      <c r="R498" s="115"/>
      <c r="S498" s="115"/>
      <c r="T498" s="115"/>
      <c r="U498" s="115"/>
      <c r="V498" s="115"/>
      <c r="W498" s="115"/>
      <c r="X498" s="115"/>
      <c r="Y498" s="115"/>
      <c r="Z498" s="115"/>
    </row>
    <row r="499" spans="1:26" ht="14.25" customHeight="1" x14ac:dyDescent="0.25">
      <c r="A499" s="118"/>
      <c r="B499" s="115"/>
      <c r="C499" s="115"/>
      <c r="D499" s="118"/>
      <c r="E499" s="121"/>
      <c r="F499" s="118"/>
      <c r="G499" s="119"/>
      <c r="H499" s="118"/>
      <c r="I499" s="115"/>
      <c r="J499" s="118"/>
      <c r="K499" s="118"/>
      <c r="L499" s="115"/>
      <c r="M499" s="115"/>
      <c r="N499" s="115"/>
      <c r="O499" s="115"/>
      <c r="P499" s="115"/>
      <c r="Q499" s="115"/>
      <c r="R499" s="115"/>
      <c r="S499" s="115"/>
      <c r="T499" s="115"/>
      <c r="U499" s="115"/>
      <c r="V499" s="115"/>
      <c r="W499" s="115"/>
      <c r="X499" s="115"/>
      <c r="Y499" s="115"/>
      <c r="Z499" s="115"/>
    </row>
    <row r="500" spans="1:26" ht="14.25" customHeight="1" x14ac:dyDescent="0.25">
      <c r="A500" s="118"/>
      <c r="B500" s="115"/>
      <c r="C500" s="115"/>
      <c r="D500" s="118"/>
      <c r="E500" s="121"/>
      <c r="F500" s="118"/>
      <c r="G500" s="119"/>
      <c r="H500" s="118"/>
      <c r="I500" s="115"/>
      <c r="J500" s="118"/>
      <c r="K500" s="118"/>
      <c r="L500" s="115"/>
      <c r="M500" s="115"/>
      <c r="N500" s="115"/>
      <c r="O500" s="115"/>
      <c r="P500" s="115"/>
      <c r="Q500" s="115"/>
      <c r="R500" s="115"/>
      <c r="S500" s="115"/>
      <c r="T500" s="115"/>
      <c r="U500" s="115"/>
      <c r="V500" s="115"/>
      <c r="W500" s="115"/>
      <c r="X500" s="115"/>
      <c r="Y500" s="115"/>
      <c r="Z500" s="115"/>
    </row>
    <row r="501" spans="1:26" ht="14.25" customHeight="1" x14ac:dyDescent="0.25">
      <c r="A501" s="118"/>
      <c r="B501" s="115"/>
      <c r="C501" s="115"/>
      <c r="D501" s="118"/>
      <c r="E501" s="121"/>
      <c r="F501" s="118"/>
      <c r="G501" s="119"/>
      <c r="H501" s="118"/>
      <c r="I501" s="115"/>
      <c r="J501" s="118"/>
      <c r="K501" s="118"/>
      <c r="L501" s="115"/>
      <c r="M501" s="115"/>
      <c r="N501" s="115"/>
      <c r="O501" s="115"/>
      <c r="P501" s="115"/>
      <c r="Q501" s="115"/>
      <c r="R501" s="115"/>
      <c r="S501" s="115"/>
      <c r="T501" s="115"/>
      <c r="U501" s="115"/>
      <c r="V501" s="115"/>
      <c r="W501" s="115"/>
      <c r="X501" s="115"/>
      <c r="Y501" s="115"/>
      <c r="Z501" s="115"/>
    </row>
    <row r="502" spans="1:26" ht="14.25" customHeight="1" x14ac:dyDescent="0.25">
      <c r="A502" s="118"/>
      <c r="B502" s="115"/>
      <c r="C502" s="115"/>
      <c r="D502" s="118"/>
      <c r="E502" s="121"/>
      <c r="F502" s="118"/>
      <c r="G502" s="119"/>
      <c r="H502" s="118"/>
      <c r="I502" s="115"/>
      <c r="J502" s="118"/>
      <c r="K502" s="118"/>
      <c r="L502" s="115"/>
      <c r="M502" s="115"/>
      <c r="N502" s="115"/>
      <c r="O502" s="115"/>
      <c r="P502" s="115"/>
      <c r="Q502" s="115"/>
      <c r="R502" s="115"/>
      <c r="S502" s="115"/>
      <c r="T502" s="115"/>
      <c r="U502" s="115"/>
      <c r="V502" s="115"/>
      <c r="W502" s="115"/>
      <c r="X502" s="115"/>
      <c r="Y502" s="115"/>
      <c r="Z502" s="115"/>
    </row>
    <row r="503" spans="1:26" ht="14.25" customHeight="1" x14ac:dyDescent="0.25">
      <c r="A503" s="118"/>
      <c r="B503" s="115"/>
      <c r="C503" s="115"/>
      <c r="D503" s="118"/>
      <c r="E503" s="121"/>
      <c r="F503" s="118"/>
      <c r="G503" s="119"/>
      <c r="H503" s="118"/>
      <c r="I503" s="115"/>
      <c r="J503" s="118"/>
      <c r="K503" s="118"/>
      <c r="L503" s="115"/>
      <c r="M503" s="115"/>
      <c r="N503" s="115"/>
      <c r="O503" s="115"/>
      <c r="P503" s="115"/>
      <c r="Q503" s="115"/>
      <c r="R503" s="115"/>
      <c r="S503" s="115"/>
      <c r="T503" s="115"/>
      <c r="U503" s="115"/>
      <c r="V503" s="115"/>
      <c r="W503" s="115"/>
      <c r="X503" s="115"/>
      <c r="Y503" s="115"/>
      <c r="Z503" s="115"/>
    </row>
    <row r="504" spans="1:26" ht="14.25" customHeight="1" x14ac:dyDescent="0.25">
      <c r="A504" s="118"/>
      <c r="B504" s="115"/>
      <c r="C504" s="115"/>
      <c r="D504" s="118"/>
      <c r="E504" s="121"/>
      <c r="F504" s="118"/>
      <c r="G504" s="119"/>
      <c r="H504" s="118"/>
      <c r="I504" s="115"/>
      <c r="J504" s="118"/>
      <c r="K504" s="118"/>
      <c r="L504" s="115"/>
      <c r="M504" s="115"/>
      <c r="N504" s="115"/>
      <c r="O504" s="115"/>
      <c r="P504" s="115"/>
      <c r="Q504" s="115"/>
      <c r="R504" s="115"/>
      <c r="S504" s="115"/>
      <c r="T504" s="115"/>
      <c r="U504" s="115"/>
      <c r="V504" s="115"/>
      <c r="W504" s="115"/>
      <c r="X504" s="115"/>
      <c r="Y504" s="115"/>
      <c r="Z504" s="115"/>
    </row>
    <row r="505" spans="1:26" ht="14.25" customHeight="1" x14ac:dyDescent="0.25">
      <c r="A505" s="118"/>
      <c r="B505" s="115"/>
      <c r="C505" s="115"/>
      <c r="D505" s="118"/>
      <c r="E505" s="121"/>
      <c r="F505" s="118"/>
      <c r="G505" s="119"/>
      <c r="H505" s="118"/>
      <c r="I505" s="115"/>
      <c r="J505" s="118"/>
      <c r="K505" s="118"/>
      <c r="L505" s="115"/>
      <c r="M505" s="115"/>
      <c r="N505" s="115"/>
      <c r="O505" s="115"/>
      <c r="P505" s="115"/>
      <c r="Q505" s="115"/>
      <c r="R505" s="115"/>
      <c r="S505" s="115"/>
      <c r="T505" s="115"/>
      <c r="U505" s="115"/>
      <c r="V505" s="115"/>
      <c r="W505" s="115"/>
      <c r="X505" s="115"/>
      <c r="Y505" s="115"/>
      <c r="Z505" s="115"/>
    </row>
    <row r="506" spans="1:26" ht="14.25" customHeight="1" x14ac:dyDescent="0.25">
      <c r="A506" s="118"/>
      <c r="B506" s="115"/>
      <c r="C506" s="115"/>
      <c r="D506" s="118"/>
      <c r="E506" s="121"/>
      <c r="F506" s="118"/>
      <c r="G506" s="119"/>
      <c r="H506" s="118"/>
      <c r="I506" s="115"/>
      <c r="J506" s="118"/>
      <c r="K506" s="118"/>
      <c r="L506" s="115"/>
      <c r="M506" s="115"/>
      <c r="N506" s="115"/>
      <c r="O506" s="115"/>
      <c r="P506" s="115"/>
      <c r="Q506" s="115"/>
      <c r="R506" s="115"/>
      <c r="S506" s="115"/>
      <c r="T506" s="115"/>
      <c r="U506" s="115"/>
      <c r="V506" s="115"/>
      <c r="W506" s="115"/>
      <c r="X506" s="115"/>
      <c r="Y506" s="115"/>
      <c r="Z506" s="115"/>
    </row>
    <row r="507" spans="1:26" ht="14.25" customHeight="1" x14ac:dyDescent="0.25">
      <c r="A507" s="118"/>
      <c r="B507" s="115"/>
      <c r="C507" s="115"/>
      <c r="D507" s="118"/>
      <c r="E507" s="121"/>
      <c r="F507" s="118"/>
      <c r="G507" s="119"/>
      <c r="H507" s="118"/>
      <c r="I507" s="115"/>
      <c r="J507" s="118"/>
      <c r="K507" s="118"/>
      <c r="L507" s="115"/>
      <c r="M507" s="115"/>
      <c r="N507" s="115"/>
      <c r="O507" s="115"/>
      <c r="P507" s="115"/>
      <c r="Q507" s="115"/>
      <c r="R507" s="115"/>
      <c r="S507" s="115"/>
      <c r="T507" s="115"/>
      <c r="U507" s="115"/>
      <c r="V507" s="115"/>
      <c r="W507" s="115"/>
      <c r="X507" s="115"/>
      <c r="Y507" s="115"/>
      <c r="Z507" s="115"/>
    </row>
    <row r="508" spans="1:26" ht="14.25" customHeight="1" x14ac:dyDescent="0.25">
      <c r="A508" s="118"/>
      <c r="B508" s="115"/>
      <c r="C508" s="115"/>
      <c r="D508" s="118"/>
      <c r="E508" s="121"/>
      <c r="F508" s="118"/>
      <c r="G508" s="119"/>
      <c r="H508" s="118"/>
      <c r="I508" s="115"/>
      <c r="J508" s="118"/>
      <c r="K508" s="118"/>
      <c r="L508" s="115"/>
      <c r="M508" s="115"/>
      <c r="N508" s="115"/>
      <c r="O508" s="115"/>
      <c r="P508" s="115"/>
      <c r="Q508" s="115"/>
      <c r="R508" s="115"/>
      <c r="S508" s="115"/>
      <c r="T508" s="115"/>
      <c r="U508" s="115"/>
      <c r="V508" s="115"/>
      <c r="W508" s="115"/>
      <c r="X508" s="115"/>
      <c r="Y508" s="115"/>
      <c r="Z508" s="115"/>
    </row>
    <row r="509" spans="1:26" ht="14.25" customHeight="1" x14ac:dyDescent="0.25">
      <c r="A509" s="118"/>
      <c r="B509" s="115"/>
      <c r="C509" s="115"/>
      <c r="D509" s="118"/>
      <c r="E509" s="121"/>
      <c r="F509" s="118"/>
      <c r="G509" s="119"/>
      <c r="H509" s="118"/>
      <c r="I509" s="115"/>
      <c r="J509" s="118"/>
      <c r="K509" s="118"/>
      <c r="L509" s="115"/>
      <c r="M509" s="115"/>
      <c r="N509" s="115"/>
      <c r="O509" s="115"/>
      <c r="P509" s="115"/>
      <c r="Q509" s="115"/>
      <c r="R509" s="115"/>
      <c r="S509" s="115"/>
      <c r="T509" s="115"/>
      <c r="U509" s="115"/>
      <c r="V509" s="115"/>
      <c r="W509" s="115"/>
      <c r="X509" s="115"/>
      <c r="Y509" s="115"/>
      <c r="Z509" s="115"/>
    </row>
    <row r="510" spans="1:26" ht="14.25" customHeight="1" x14ac:dyDescent="0.25">
      <c r="A510" s="118"/>
      <c r="B510" s="115"/>
      <c r="C510" s="115"/>
      <c r="D510" s="118"/>
      <c r="E510" s="121"/>
      <c r="F510" s="118"/>
      <c r="G510" s="119"/>
      <c r="H510" s="118"/>
      <c r="I510" s="115"/>
      <c r="J510" s="118"/>
      <c r="K510" s="118"/>
      <c r="L510" s="115"/>
      <c r="M510" s="115"/>
      <c r="N510" s="115"/>
      <c r="O510" s="115"/>
      <c r="P510" s="115"/>
      <c r="Q510" s="115"/>
      <c r="R510" s="115"/>
      <c r="S510" s="115"/>
      <c r="T510" s="115"/>
      <c r="U510" s="115"/>
      <c r="V510" s="115"/>
      <c r="W510" s="115"/>
      <c r="X510" s="115"/>
      <c r="Y510" s="115"/>
      <c r="Z510" s="115"/>
    </row>
    <row r="511" spans="1:26" ht="14.25" customHeight="1" x14ac:dyDescent="0.25">
      <c r="A511" s="118"/>
      <c r="B511" s="115"/>
      <c r="C511" s="115"/>
      <c r="D511" s="118"/>
      <c r="E511" s="121"/>
      <c r="F511" s="118"/>
      <c r="G511" s="119"/>
      <c r="H511" s="118"/>
      <c r="I511" s="115"/>
      <c r="J511" s="118"/>
      <c r="K511" s="118"/>
      <c r="L511" s="115"/>
      <c r="M511" s="115"/>
      <c r="N511" s="115"/>
      <c r="O511" s="115"/>
      <c r="P511" s="115"/>
      <c r="Q511" s="115"/>
      <c r="R511" s="115"/>
      <c r="S511" s="115"/>
      <c r="T511" s="115"/>
      <c r="U511" s="115"/>
      <c r="V511" s="115"/>
      <c r="W511" s="115"/>
      <c r="X511" s="115"/>
      <c r="Y511" s="115"/>
      <c r="Z511" s="115"/>
    </row>
    <row r="512" spans="1:26" ht="14.25" customHeight="1" x14ac:dyDescent="0.25">
      <c r="A512" s="118"/>
      <c r="B512" s="115"/>
      <c r="C512" s="115"/>
      <c r="D512" s="118"/>
      <c r="E512" s="121"/>
      <c r="F512" s="118"/>
      <c r="G512" s="119"/>
      <c r="H512" s="118"/>
      <c r="I512" s="115"/>
      <c r="J512" s="118"/>
      <c r="K512" s="118"/>
      <c r="L512" s="115"/>
      <c r="M512" s="115"/>
      <c r="N512" s="115"/>
      <c r="O512" s="115"/>
      <c r="P512" s="115"/>
      <c r="Q512" s="115"/>
      <c r="R512" s="115"/>
      <c r="S512" s="115"/>
      <c r="T512" s="115"/>
      <c r="U512" s="115"/>
      <c r="V512" s="115"/>
      <c r="W512" s="115"/>
      <c r="X512" s="115"/>
      <c r="Y512" s="115"/>
      <c r="Z512" s="115"/>
    </row>
    <row r="513" spans="1:26" ht="14.25" customHeight="1" x14ac:dyDescent="0.25">
      <c r="A513" s="118"/>
      <c r="B513" s="115"/>
      <c r="C513" s="115"/>
      <c r="D513" s="118"/>
      <c r="E513" s="121"/>
      <c r="F513" s="118"/>
      <c r="G513" s="119"/>
      <c r="H513" s="118"/>
      <c r="I513" s="115"/>
      <c r="J513" s="118"/>
      <c r="K513" s="118"/>
      <c r="L513" s="115"/>
      <c r="M513" s="115"/>
      <c r="N513" s="115"/>
      <c r="O513" s="115"/>
      <c r="P513" s="115"/>
      <c r="Q513" s="115"/>
      <c r="R513" s="115"/>
      <c r="S513" s="115"/>
      <c r="T513" s="115"/>
      <c r="U513" s="115"/>
      <c r="V513" s="115"/>
      <c r="W513" s="115"/>
      <c r="X513" s="115"/>
      <c r="Y513" s="115"/>
      <c r="Z513" s="115"/>
    </row>
    <row r="514" spans="1:26" ht="14.25" customHeight="1" x14ac:dyDescent="0.25">
      <c r="A514" s="118"/>
      <c r="B514" s="115"/>
      <c r="C514" s="115"/>
      <c r="D514" s="118"/>
      <c r="E514" s="121"/>
      <c r="F514" s="118"/>
      <c r="G514" s="119"/>
      <c r="H514" s="118"/>
      <c r="I514" s="115"/>
      <c r="J514" s="118"/>
      <c r="K514" s="118"/>
      <c r="L514" s="115"/>
      <c r="M514" s="115"/>
      <c r="N514" s="115"/>
      <c r="O514" s="115"/>
      <c r="P514" s="115"/>
      <c r="Q514" s="115"/>
      <c r="R514" s="115"/>
      <c r="S514" s="115"/>
      <c r="T514" s="115"/>
      <c r="U514" s="115"/>
      <c r="V514" s="115"/>
      <c r="W514" s="115"/>
      <c r="X514" s="115"/>
      <c r="Y514" s="115"/>
      <c r="Z514" s="115"/>
    </row>
    <row r="515" spans="1:26" ht="14.25" customHeight="1" x14ac:dyDescent="0.25">
      <c r="A515" s="118"/>
      <c r="B515" s="115"/>
      <c r="C515" s="115"/>
      <c r="D515" s="118"/>
      <c r="E515" s="121"/>
      <c r="F515" s="118"/>
      <c r="G515" s="119"/>
      <c r="H515" s="118"/>
      <c r="I515" s="115"/>
      <c r="J515" s="118"/>
      <c r="K515" s="118"/>
      <c r="L515" s="115"/>
      <c r="M515" s="115"/>
      <c r="N515" s="115"/>
      <c r="O515" s="115"/>
      <c r="P515" s="115"/>
      <c r="Q515" s="115"/>
      <c r="R515" s="115"/>
      <c r="S515" s="115"/>
      <c r="T515" s="115"/>
      <c r="U515" s="115"/>
      <c r="V515" s="115"/>
      <c r="W515" s="115"/>
      <c r="X515" s="115"/>
      <c r="Y515" s="115"/>
      <c r="Z515" s="115"/>
    </row>
    <row r="516" spans="1:26" ht="14.25" customHeight="1" x14ac:dyDescent="0.25">
      <c r="A516" s="118"/>
      <c r="B516" s="115"/>
      <c r="C516" s="115"/>
      <c r="D516" s="118"/>
      <c r="E516" s="121"/>
      <c r="F516" s="118"/>
      <c r="G516" s="119"/>
      <c r="H516" s="118"/>
      <c r="I516" s="115"/>
      <c r="J516" s="118"/>
      <c r="K516" s="118"/>
      <c r="L516" s="115"/>
      <c r="M516" s="115"/>
      <c r="N516" s="115"/>
      <c r="O516" s="115"/>
      <c r="P516" s="115"/>
      <c r="Q516" s="115"/>
      <c r="R516" s="115"/>
      <c r="S516" s="115"/>
      <c r="T516" s="115"/>
      <c r="U516" s="115"/>
      <c r="V516" s="115"/>
      <c r="W516" s="115"/>
      <c r="X516" s="115"/>
      <c r="Y516" s="115"/>
      <c r="Z516" s="115"/>
    </row>
    <row r="517" spans="1:26" ht="14.25" customHeight="1" x14ac:dyDescent="0.25">
      <c r="A517" s="118"/>
      <c r="B517" s="115"/>
      <c r="C517" s="115"/>
      <c r="D517" s="118"/>
      <c r="E517" s="121"/>
      <c r="F517" s="118"/>
      <c r="G517" s="119"/>
      <c r="H517" s="118"/>
      <c r="I517" s="115"/>
      <c r="J517" s="118"/>
      <c r="K517" s="118"/>
      <c r="L517" s="115"/>
      <c r="M517" s="115"/>
      <c r="N517" s="115"/>
      <c r="O517" s="115"/>
      <c r="P517" s="115"/>
      <c r="Q517" s="115"/>
      <c r="R517" s="115"/>
      <c r="S517" s="115"/>
      <c r="T517" s="115"/>
      <c r="U517" s="115"/>
      <c r="V517" s="115"/>
      <c r="W517" s="115"/>
      <c r="X517" s="115"/>
      <c r="Y517" s="115"/>
      <c r="Z517" s="115"/>
    </row>
    <row r="518" spans="1:26" ht="14.25" customHeight="1" x14ac:dyDescent="0.25">
      <c r="A518" s="118"/>
      <c r="B518" s="115"/>
      <c r="C518" s="115"/>
      <c r="D518" s="118"/>
      <c r="E518" s="121"/>
      <c r="F518" s="118"/>
      <c r="G518" s="119"/>
      <c r="H518" s="118"/>
      <c r="I518" s="115"/>
      <c r="J518" s="118"/>
      <c r="K518" s="118"/>
      <c r="L518" s="115"/>
      <c r="M518" s="115"/>
      <c r="N518" s="115"/>
      <c r="O518" s="115"/>
      <c r="P518" s="115"/>
      <c r="Q518" s="115"/>
      <c r="R518" s="115"/>
      <c r="S518" s="115"/>
      <c r="T518" s="115"/>
      <c r="U518" s="115"/>
      <c r="V518" s="115"/>
      <c r="W518" s="115"/>
      <c r="X518" s="115"/>
      <c r="Y518" s="115"/>
      <c r="Z518" s="115"/>
    </row>
    <row r="519" spans="1:26" ht="14.25" customHeight="1" x14ac:dyDescent="0.25">
      <c r="A519" s="118"/>
      <c r="B519" s="115"/>
      <c r="C519" s="115"/>
      <c r="D519" s="118"/>
      <c r="E519" s="121"/>
      <c r="F519" s="118"/>
      <c r="G519" s="119"/>
      <c r="H519" s="118"/>
      <c r="I519" s="115"/>
      <c r="J519" s="118"/>
      <c r="K519" s="118"/>
      <c r="L519" s="115"/>
      <c r="M519" s="115"/>
      <c r="N519" s="115"/>
      <c r="O519" s="115"/>
      <c r="P519" s="115"/>
      <c r="Q519" s="115"/>
      <c r="R519" s="115"/>
      <c r="S519" s="115"/>
      <c r="T519" s="115"/>
      <c r="U519" s="115"/>
      <c r="V519" s="115"/>
      <c r="W519" s="115"/>
      <c r="X519" s="115"/>
      <c r="Y519" s="115"/>
      <c r="Z519" s="115"/>
    </row>
    <row r="520" spans="1:26" ht="14.25" customHeight="1" x14ac:dyDescent="0.25">
      <c r="A520" s="118"/>
      <c r="B520" s="115"/>
      <c r="C520" s="115"/>
      <c r="D520" s="118"/>
      <c r="E520" s="121"/>
      <c r="F520" s="118"/>
      <c r="G520" s="119"/>
      <c r="H520" s="118"/>
      <c r="I520" s="115"/>
      <c r="J520" s="118"/>
      <c r="K520" s="118"/>
      <c r="L520" s="115"/>
      <c r="M520" s="115"/>
      <c r="N520" s="115"/>
      <c r="O520" s="115"/>
      <c r="P520" s="115"/>
      <c r="Q520" s="115"/>
      <c r="R520" s="115"/>
      <c r="S520" s="115"/>
      <c r="T520" s="115"/>
      <c r="U520" s="115"/>
      <c r="V520" s="115"/>
      <c r="W520" s="115"/>
      <c r="X520" s="115"/>
      <c r="Y520" s="115"/>
      <c r="Z520" s="115"/>
    </row>
    <row r="521" spans="1:26" ht="14.25" customHeight="1" x14ac:dyDescent="0.25">
      <c r="A521" s="118"/>
      <c r="B521" s="115"/>
      <c r="C521" s="115"/>
      <c r="D521" s="118"/>
      <c r="E521" s="121"/>
      <c r="F521" s="118"/>
      <c r="G521" s="119"/>
      <c r="H521" s="118"/>
      <c r="I521" s="115"/>
      <c r="J521" s="118"/>
      <c r="K521" s="118"/>
      <c r="L521" s="115"/>
      <c r="M521" s="115"/>
      <c r="N521" s="115"/>
      <c r="O521" s="115"/>
      <c r="P521" s="115"/>
      <c r="Q521" s="115"/>
      <c r="R521" s="115"/>
      <c r="S521" s="115"/>
      <c r="T521" s="115"/>
      <c r="U521" s="115"/>
      <c r="V521" s="115"/>
      <c r="W521" s="115"/>
      <c r="X521" s="115"/>
      <c r="Y521" s="115"/>
      <c r="Z521" s="115"/>
    </row>
    <row r="522" spans="1:26" ht="14.25" customHeight="1" x14ac:dyDescent="0.25">
      <c r="A522" s="118"/>
      <c r="B522" s="115"/>
      <c r="C522" s="115"/>
      <c r="D522" s="118"/>
      <c r="E522" s="121"/>
      <c r="F522" s="118"/>
      <c r="G522" s="119"/>
      <c r="H522" s="118"/>
      <c r="I522" s="115"/>
      <c r="J522" s="118"/>
      <c r="K522" s="118"/>
      <c r="L522" s="115"/>
      <c r="M522" s="115"/>
      <c r="N522" s="115"/>
      <c r="O522" s="115"/>
      <c r="P522" s="115"/>
      <c r="Q522" s="115"/>
      <c r="R522" s="115"/>
      <c r="S522" s="115"/>
      <c r="T522" s="115"/>
      <c r="U522" s="115"/>
      <c r="V522" s="115"/>
      <c r="W522" s="115"/>
      <c r="X522" s="115"/>
      <c r="Y522" s="115"/>
      <c r="Z522" s="115"/>
    </row>
    <row r="523" spans="1:26" ht="14.25" customHeight="1" x14ac:dyDescent="0.25">
      <c r="A523" s="118"/>
      <c r="B523" s="115"/>
      <c r="C523" s="115"/>
      <c r="D523" s="118"/>
      <c r="E523" s="121"/>
      <c r="F523" s="118"/>
      <c r="G523" s="119"/>
      <c r="H523" s="118"/>
      <c r="I523" s="115"/>
      <c r="J523" s="118"/>
      <c r="K523" s="118"/>
      <c r="L523" s="115"/>
      <c r="M523" s="115"/>
      <c r="N523" s="115"/>
      <c r="O523" s="115"/>
      <c r="P523" s="115"/>
      <c r="Q523" s="115"/>
      <c r="R523" s="115"/>
      <c r="S523" s="115"/>
      <c r="T523" s="115"/>
      <c r="U523" s="115"/>
      <c r="V523" s="115"/>
      <c r="W523" s="115"/>
      <c r="X523" s="115"/>
      <c r="Y523" s="115"/>
      <c r="Z523" s="115"/>
    </row>
    <row r="524" spans="1:26" ht="14.25" customHeight="1" x14ac:dyDescent="0.25">
      <c r="A524" s="118"/>
      <c r="B524" s="115"/>
      <c r="C524" s="115"/>
      <c r="D524" s="118"/>
      <c r="E524" s="121"/>
      <c r="F524" s="118"/>
      <c r="G524" s="119"/>
      <c r="H524" s="118"/>
      <c r="I524" s="115"/>
      <c r="J524" s="118"/>
      <c r="K524" s="118"/>
      <c r="L524" s="115"/>
      <c r="M524" s="115"/>
      <c r="N524" s="115"/>
      <c r="O524" s="115"/>
      <c r="P524" s="115"/>
      <c r="Q524" s="115"/>
      <c r="R524" s="115"/>
      <c r="S524" s="115"/>
      <c r="T524" s="115"/>
      <c r="U524" s="115"/>
      <c r="V524" s="115"/>
      <c r="W524" s="115"/>
      <c r="X524" s="115"/>
      <c r="Y524" s="115"/>
      <c r="Z524" s="115"/>
    </row>
    <row r="525" spans="1:26" ht="14.25" customHeight="1" x14ac:dyDescent="0.25">
      <c r="A525" s="118"/>
      <c r="B525" s="115"/>
      <c r="C525" s="115"/>
      <c r="D525" s="118"/>
      <c r="E525" s="121"/>
      <c r="F525" s="118"/>
      <c r="G525" s="119"/>
      <c r="H525" s="118"/>
      <c r="I525" s="115"/>
      <c r="J525" s="118"/>
      <c r="K525" s="118"/>
      <c r="L525" s="115"/>
      <c r="M525" s="115"/>
      <c r="N525" s="115"/>
      <c r="O525" s="115"/>
      <c r="P525" s="115"/>
      <c r="Q525" s="115"/>
      <c r="R525" s="115"/>
      <c r="S525" s="115"/>
      <c r="T525" s="115"/>
      <c r="U525" s="115"/>
      <c r="V525" s="115"/>
      <c r="W525" s="115"/>
      <c r="X525" s="115"/>
      <c r="Y525" s="115"/>
      <c r="Z525" s="115"/>
    </row>
    <row r="526" spans="1:26" ht="14.25" customHeight="1" x14ac:dyDescent="0.25">
      <c r="A526" s="118"/>
      <c r="B526" s="115"/>
      <c r="C526" s="115"/>
      <c r="D526" s="118"/>
      <c r="E526" s="121"/>
      <c r="F526" s="118"/>
      <c r="G526" s="119"/>
      <c r="H526" s="118"/>
      <c r="I526" s="115"/>
      <c r="J526" s="118"/>
      <c r="K526" s="118"/>
      <c r="L526" s="115"/>
      <c r="M526" s="115"/>
      <c r="N526" s="115"/>
      <c r="O526" s="115"/>
      <c r="P526" s="115"/>
      <c r="Q526" s="115"/>
      <c r="R526" s="115"/>
      <c r="S526" s="115"/>
      <c r="T526" s="115"/>
      <c r="U526" s="115"/>
      <c r="V526" s="115"/>
      <c r="W526" s="115"/>
      <c r="X526" s="115"/>
      <c r="Y526" s="115"/>
      <c r="Z526" s="115"/>
    </row>
    <row r="527" spans="1:26" ht="14.25" customHeight="1" x14ac:dyDescent="0.25">
      <c r="A527" s="118"/>
      <c r="B527" s="115"/>
      <c r="C527" s="115"/>
      <c r="D527" s="118"/>
      <c r="E527" s="121"/>
      <c r="F527" s="118"/>
      <c r="G527" s="119"/>
      <c r="H527" s="118"/>
      <c r="I527" s="115"/>
      <c r="J527" s="118"/>
      <c r="K527" s="118"/>
      <c r="L527" s="115"/>
      <c r="M527" s="115"/>
      <c r="N527" s="115"/>
      <c r="O527" s="115"/>
      <c r="P527" s="115"/>
      <c r="Q527" s="115"/>
      <c r="R527" s="115"/>
      <c r="S527" s="115"/>
      <c r="T527" s="115"/>
      <c r="U527" s="115"/>
      <c r="V527" s="115"/>
      <c r="W527" s="115"/>
      <c r="X527" s="115"/>
      <c r="Y527" s="115"/>
      <c r="Z527" s="115"/>
    </row>
    <row r="528" spans="1:26" ht="14.25" customHeight="1" x14ac:dyDescent="0.25">
      <c r="A528" s="118"/>
      <c r="B528" s="115"/>
      <c r="C528" s="115"/>
      <c r="D528" s="118"/>
      <c r="E528" s="121"/>
      <c r="F528" s="118"/>
      <c r="G528" s="119"/>
      <c r="H528" s="118"/>
      <c r="I528" s="115"/>
      <c r="J528" s="118"/>
      <c r="K528" s="118"/>
      <c r="L528" s="115"/>
      <c r="M528" s="115"/>
      <c r="N528" s="115"/>
      <c r="O528" s="115"/>
      <c r="P528" s="115"/>
      <c r="Q528" s="115"/>
      <c r="R528" s="115"/>
      <c r="S528" s="115"/>
      <c r="T528" s="115"/>
      <c r="U528" s="115"/>
      <c r="V528" s="115"/>
      <c r="W528" s="115"/>
      <c r="X528" s="115"/>
      <c r="Y528" s="115"/>
      <c r="Z528" s="115"/>
    </row>
    <row r="529" spans="1:26" ht="14.25" customHeight="1" x14ac:dyDescent="0.25">
      <c r="A529" s="118"/>
      <c r="B529" s="115"/>
      <c r="C529" s="115"/>
      <c r="D529" s="118"/>
      <c r="E529" s="121"/>
      <c r="F529" s="118"/>
      <c r="G529" s="119"/>
      <c r="H529" s="118"/>
      <c r="I529" s="115"/>
      <c r="J529" s="118"/>
      <c r="K529" s="118"/>
      <c r="L529" s="115"/>
      <c r="M529" s="115"/>
      <c r="N529" s="115"/>
      <c r="O529" s="115"/>
      <c r="P529" s="115"/>
      <c r="Q529" s="115"/>
      <c r="R529" s="115"/>
      <c r="S529" s="115"/>
      <c r="T529" s="115"/>
      <c r="U529" s="115"/>
      <c r="V529" s="115"/>
      <c r="W529" s="115"/>
      <c r="X529" s="115"/>
      <c r="Y529" s="115"/>
      <c r="Z529" s="115"/>
    </row>
    <row r="530" spans="1:26" ht="14.25" customHeight="1" x14ac:dyDescent="0.25">
      <c r="A530" s="118"/>
      <c r="B530" s="115"/>
      <c r="C530" s="115"/>
      <c r="D530" s="118"/>
      <c r="E530" s="121"/>
      <c r="F530" s="118"/>
      <c r="G530" s="119"/>
      <c r="H530" s="118"/>
      <c r="I530" s="115"/>
      <c r="J530" s="118"/>
      <c r="K530" s="118"/>
      <c r="L530" s="115"/>
      <c r="M530" s="115"/>
      <c r="N530" s="115"/>
      <c r="O530" s="115"/>
      <c r="P530" s="115"/>
      <c r="Q530" s="115"/>
      <c r="R530" s="115"/>
      <c r="S530" s="115"/>
      <c r="T530" s="115"/>
      <c r="U530" s="115"/>
      <c r="V530" s="115"/>
      <c r="W530" s="115"/>
      <c r="X530" s="115"/>
      <c r="Y530" s="115"/>
      <c r="Z530" s="115"/>
    </row>
    <row r="531" spans="1:26" ht="14.25" customHeight="1" x14ac:dyDescent="0.25">
      <c r="A531" s="118"/>
      <c r="B531" s="115"/>
      <c r="C531" s="115"/>
      <c r="D531" s="118"/>
      <c r="E531" s="121"/>
      <c r="F531" s="118"/>
      <c r="G531" s="119"/>
      <c r="H531" s="118"/>
      <c r="I531" s="115"/>
      <c r="J531" s="118"/>
      <c r="K531" s="118"/>
      <c r="L531" s="115"/>
      <c r="M531" s="115"/>
      <c r="N531" s="115"/>
      <c r="O531" s="115"/>
      <c r="P531" s="115"/>
      <c r="Q531" s="115"/>
      <c r="R531" s="115"/>
      <c r="S531" s="115"/>
      <c r="T531" s="115"/>
      <c r="U531" s="115"/>
      <c r="V531" s="115"/>
      <c r="W531" s="115"/>
      <c r="X531" s="115"/>
      <c r="Y531" s="115"/>
      <c r="Z531" s="115"/>
    </row>
    <row r="532" spans="1:26" ht="14.25" customHeight="1" x14ac:dyDescent="0.25">
      <c r="A532" s="118"/>
      <c r="B532" s="115"/>
      <c r="C532" s="115"/>
      <c r="D532" s="118"/>
      <c r="E532" s="121"/>
      <c r="F532" s="118"/>
      <c r="G532" s="119"/>
      <c r="H532" s="118"/>
      <c r="I532" s="115"/>
      <c r="J532" s="118"/>
      <c r="K532" s="118"/>
      <c r="L532" s="115"/>
      <c r="M532" s="115"/>
      <c r="N532" s="115"/>
      <c r="O532" s="115"/>
      <c r="P532" s="115"/>
      <c r="Q532" s="115"/>
      <c r="R532" s="115"/>
      <c r="S532" s="115"/>
      <c r="T532" s="115"/>
      <c r="U532" s="115"/>
      <c r="V532" s="115"/>
      <c r="W532" s="115"/>
      <c r="X532" s="115"/>
      <c r="Y532" s="115"/>
      <c r="Z532" s="115"/>
    </row>
    <row r="533" spans="1:26" ht="14.25" customHeight="1" x14ac:dyDescent="0.25">
      <c r="A533" s="118"/>
      <c r="B533" s="115"/>
      <c r="C533" s="115"/>
      <c r="D533" s="118"/>
      <c r="E533" s="121"/>
      <c r="F533" s="118"/>
      <c r="G533" s="119"/>
      <c r="H533" s="118"/>
      <c r="I533" s="115"/>
      <c r="J533" s="118"/>
      <c r="K533" s="118"/>
      <c r="L533" s="115"/>
      <c r="M533" s="115"/>
      <c r="N533" s="115"/>
      <c r="O533" s="115"/>
      <c r="P533" s="115"/>
      <c r="Q533" s="115"/>
      <c r="R533" s="115"/>
      <c r="S533" s="115"/>
      <c r="T533" s="115"/>
      <c r="U533" s="115"/>
      <c r="V533" s="115"/>
      <c r="W533" s="115"/>
      <c r="X533" s="115"/>
      <c r="Y533" s="115"/>
      <c r="Z533" s="115"/>
    </row>
    <row r="534" spans="1:26" ht="14.25" customHeight="1" x14ac:dyDescent="0.25">
      <c r="A534" s="118"/>
      <c r="B534" s="115"/>
      <c r="C534" s="115"/>
      <c r="D534" s="118"/>
      <c r="E534" s="121"/>
      <c r="F534" s="118"/>
      <c r="G534" s="119"/>
      <c r="H534" s="118"/>
      <c r="I534" s="115"/>
      <c r="J534" s="118"/>
      <c r="K534" s="118"/>
      <c r="L534" s="115"/>
      <c r="M534" s="115"/>
      <c r="N534" s="115"/>
      <c r="O534" s="115"/>
      <c r="P534" s="115"/>
      <c r="Q534" s="115"/>
      <c r="R534" s="115"/>
      <c r="S534" s="115"/>
      <c r="T534" s="115"/>
      <c r="U534" s="115"/>
      <c r="V534" s="115"/>
      <c r="W534" s="115"/>
      <c r="X534" s="115"/>
      <c r="Y534" s="115"/>
      <c r="Z534" s="115"/>
    </row>
    <row r="535" spans="1:26" ht="14.25" customHeight="1" x14ac:dyDescent="0.25">
      <c r="A535" s="118"/>
      <c r="B535" s="115"/>
      <c r="C535" s="115"/>
      <c r="D535" s="118"/>
      <c r="E535" s="121"/>
      <c r="F535" s="118"/>
      <c r="G535" s="119"/>
      <c r="H535" s="118"/>
      <c r="I535" s="115"/>
      <c r="J535" s="118"/>
      <c r="K535" s="118"/>
      <c r="L535" s="115"/>
      <c r="M535" s="115"/>
      <c r="N535" s="115"/>
      <c r="O535" s="115"/>
      <c r="P535" s="115"/>
      <c r="Q535" s="115"/>
      <c r="R535" s="115"/>
      <c r="S535" s="115"/>
      <c r="T535" s="115"/>
      <c r="U535" s="115"/>
      <c r="V535" s="115"/>
      <c r="W535" s="115"/>
      <c r="X535" s="115"/>
      <c r="Y535" s="115"/>
      <c r="Z535" s="115"/>
    </row>
    <row r="536" spans="1:26" ht="14.25" customHeight="1" x14ac:dyDescent="0.25">
      <c r="A536" s="118"/>
      <c r="B536" s="115"/>
      <c r="C536" s="115"/>
      <c r="D536" s="118"/>
      <c r="E536" s="121"/>
      <c r="F536" s="118"/>
      <c r="G536" s="119"/>
      <c r="H536" s="118"/>
      <c r="I536" s="115"/>
      <c r="J536" s="118"/>
      <c r="K536" s="118"/>
      <c r="L536" s="115"/>
      <c r="M536" s="115"/>
      <c r="N536" s="115"/>
      <c r="O536" s="115"/>
      <c r="P536" s="115"/>
      <c r="Q536" s="115"/>
      <c r="R536" s="115"/>
      <c r="S536" s="115"/>
      <c r="T536" s="115"/>
      <c r="U536" s="115"/>
      <c r="V536" s="115"/>
      <c r="W536" s="115"/>
      <c r="X536" s="115"/>
      <c r="Y536" s="115"/>
      <c r="Z536" s="115"/>
    </row>
    <row r="537" spans="1:26" ht="14.25" customHeight="1" x14ac:dyDescent="0.25">
      <c r="A537" s="118"/>
      <c r="B537" s="115"/>
      <c r="C537" s="115"/>
      <c r="D537" s="118"/>
      <c r="E537" s="121"/>
      <c r="F537" s="118"/>
      <c r="G537" s="119"/>
      <c r="H537" s="118"/>
      <c r="I537" s="115"/>
      <c r="J537" s="118"/>
      <c r="K537" s="118"/>
      <c r="L537" s="115"/>
      <c r="M537" s="115"/>
      <c r="N537" s="115"/>
      <c r="O537" s="115"/>
      <c r="P537" s="115"/>
      <c r="Q537" s="115"/>
      <c r="R537" s="115"/>
      <c r="S537" s="115"/>
      <c r="T537" s="115"/>
      <c r="U537" s="115"/>
      <c r="V537" s="115"/>
      <c r="W537" s="115"/>
      <c r="X537" s="115"/>
      <c r="Y537" s="115"/>
      <c r="Z537" s="115"/>
    </row>
    <row r="538" spans="1:26" ht="14.25" customHeight="1" x14ac:dyDescent="0.25">
      <c r="A538" s="118"/>
      <c r="B538" s="115"/>
      <c r="C538" s="115"/>
      <c r="D538" s="118"/>
      <c r="E538" s="121"/>
      <c r="F538" s="118"/>
      <c r="G538" s="119"/>
      <c r="H538" s="118"/>
      <c r="I538" s="115"/>
      <c r="J538" s="118"/>
      <c r="K538" s="118"/>
      <c r="L538" s="115"/>
      <c r="M538" s="115"/>
      <c r="N538" s="115"/>
      <c r="O538" s="115"/>
      <c r="P538" s="115"/>
      <c r="Q538" s="115"/>
      <c r="R538" s="115"/>
      <c r="S538" s="115"/>
      <c r="T538" s="115"/>
      <c r="U538" s="115"/>
      <c r="V538" s="115"/>
      <c r="W538" s="115"/>
      <c r="X538" s="115"/>
      <c r="Y538" s="115"/>
      <c r="Z538" s="115"/>
    </row>
    <row r="539" spans="1:26" ht="14.25" customHeight="1" x14ac:dyDescent="0.25">
      <c r="A539" s="118"/>
      <c r="B539" s="115"/>
      <c r="C539" s="115"/>
      <c r="D539" s="118"/>
      <c r="E539" s="121"/>
      <c r="F539" s="118"/>
      <c r="G539" s="119"/>
      <c r="H539" s="118"/>
      <c r="I539" s="115"/>
      <c r="J539" s="118"/>
      <c r="K539" s="118"/>
      <c r="L539" s="115"/>
      <c r="M539" s="115"/>
      <c r="N539" s="115"/>
      <c r="O539" s="115"/>
      <c r="P539" s="115"/>
      <c r="Q539" s="115"/>
      <c r="R539" s="115"/>
      <c r="S539" s="115"/>
      <c r="T539" s="115"/>
      <c r="U539" s="115"/>
      <c r="V539" s="115"/>
      <c r="W539" s="115"/>
      <c r="X539" s="115"/>
      <c r="Y539" s="115"/>
      <c r="Z539" s="115"/>
    </row>
    <row r="540" spans="1:26" ht="14.25" customHeight="1" x14ac:dyDescent="0.25">
      <c r="A540" s="118"/>
      <c r="B540" s="115"/>
      <c r="C540" s="115"/>
      <c r="D540" s="118"/>
      <c r="E540" s="121"/>
      <c r="F540" s="118"/>
      <c r="G540" s="119"/>
      <c r="H540" s="118"/>
      <c r="I540" s="115"/>
      <c r="J540" s="118"/>
      <c r="K540" s="118"/>
      <c r="L540" s="115"/>
      <c r="M540" s="115"/>
      <c r="N540" s="115"/>
      <c r="O540" s="115"/>
      <c r="P540" s="115"/>
      <c r="Q540" s="115"/>
      <c r="R540" s="115"/>
      <c r="S540" s="115"/>
      <c r="T540" s="115"/>
      <c r="U540" s="115"/>
      <c r="V540" s="115"/>
      <c r="W540" s="115"/>
      <c r="X540" s="115"/>
      <c r="Y540" s="115"/>
      <c r="Z540" s="115"/>
    </row>
    <row r="541" spans="1:26" ht="14.25" customHeight="1" x14ac:dyDescent="0.25">
      <c r="A541" s="118"/>
      <c r="B541" s="115"/>
      <c r="C541" s="115"/>
      <c r="D541" s="118"/>
      <c r="E541" s="121"/>
      <c r="F541" s="118"/>
      <c r="G541" s="119"/>
      <c r="H541" s="118"/>
      <c r="I541" s="115"/>
      <c r="J541" s="118"/>
      <c r="K541" s="118"/>
      <c r="L541" s="115"/>
      <c r="M541" s="115"/>
      <c r="N541" s="115"/>
      <c r="O541" s="115"/>
      <c r="P541" s="115"/>
      <c r="Q541" s="115"/>
      <c r="R541" s="115"/>
      <c r="S541" s="115"/>
      <c r="T541" s="115"/>
      <c r="U541" s="115"/>
      <c r="V541" s="115"/>
      <c r="W541" s="115"/>
      <c r="X541" s="115"/>
      <c r="Y541" s="115"/>
      <c r="Z541" s="115"/>
    </row>
    <row r="542" spans="1:26" ht="14.25" customHeight="1" x14ac:dyDescent="0.25">
      <c r="A542" s="118"/>
      <c r="B542" s="115"/>
      <c r="C542" s="115"/>
      <c r="D542" s="118"/>
      <c r="E542" s="121"/>
      <c r="F542" s="118"/>
      <c r="G542" s="119"/>
      <c r="H542" s="118"/>
      <c r="I542" s="115"/>
      <c r="J542" s="118"/>
      <c r="K542" s="118"/>
      <c r="L542" s="115"/>
      <c r="M542" s="115"/>
      <c r="N542" s="115"/>
      <c r="O542" s="115"/>
      <c r="P542" s="115"/>
      <c r="Q542" s="115"/>
      <c r="R542" s="115"/>
      <c r="S542" s="115"/>
      <c r="T542" s="115"/>
      <c r="U542" s="115"/>
      <c r="V542" s="115"/>
      <c r="W542" s="115"/>
      <c r="X542" s="115"/>
      <c r="Y542" s="115"/>
      <c r="Z542" s="115"/>
    </row>
    <row r="543" spans="1:26" ht="14.25" customHeight="1" x14ac:dyDescent="0.25">
      <c r="A543" s="118"/>
      <c r="B543" s="115"/>
      <c r="C543" s="115"/>
      <c r="D543" s="118"/>
      <c r="E543" s="121"/>
      <c r="F543" s="118"/>
      <c r="G543" s="119"/>
      <c r="H543" s="118"/>
      <c r="I543" s="115"/>
      <c r="J543" s="118"/>
      <c r="K543" s="118"/>
      <c r="L543" s="115"/>
      <c r="M543" s="115"/>
      <c r="N543" s="115"/>
      <c r="O543" s="115"/>
      <c r="P543" s="115"/>
      <c r="Q543" s="115"/>
      <c r="R543" s="115"/>
      <c r="S543" s="115"/>
      <c r="T543" s="115"/>
      <c r="U543" s="115"/>
      <c r="V543" s="115"/>
      <c r="W543" s="115"/>
      <c r="X543" s="115"/>
      <c r="Y543" s="115"/>
      <c r="Z543" s="115"/>
    </row>
    <row r="544" spans="1:26" ht="14.25" customHeight="1" x14ac:dyDescent="0.25">
      <c r="A544" s="118"/>
      <c r="B544" s="115"/>
      <c r="C544" s="115"/>
      <c r="D544" s="118"/>
      <c r="E544" s="121"/>
      <c r="F544" s="118"/>
      <c r="G544" s="119"/>
      <c r="H544" s="118"/>
      <c r="I544" s="115"/>
      <c r="J544" s="118"/>
      <c r="K544" s="118"/>
      <c r="L544" s="115"/>
      <c r="M544" s="115"/>
      <c r="N544" s="115"/>
      <c r="O544" s="115"/>
      <c r="P544" s="115"/>
      <c r="Q544" s="115"/>
      <c r="R544" s="115"/>
      <c r="S544" s="115"/>
      <c r="T544" s="115"/>
      <c r="U544" s="115"/>
      <c r="V544" s="115"/>
      <c r="W544" s="115"/>
      <c r="X544" s="115"/>
      <c r="Y544" s="115"/>
      <c r="Z544" s="115"/>
    </row>
    <row r="545" spans="1:26" ht="14.25" customHeight="1" x14ac:dyDescent="0.25">
      <c r="A545" s="118"/>
      <c r="B545" s="115"/>
      <c r="C545" s="115"/>
      <c r="D545" s="118"/>
      <c r="E545" s="121"/>
      <c r="F545" s="118"/>
      <c r="G545" s="119"/>
      <c r="H545" s="118"/>
      <c r="I545" s="115"/>
      <c r="J545" s="118"/>
      <c r="K545" s="118"/>
      <c r="L545" s="115"/>
      <c r="M545" s="115"/>
      <c r="N545" s="115"/>
      <c r="O545" s="115"/>
      <c r="P545" s="115"/>
      <c r="Q545" s="115"/>
      <c r="R545" s="115"/>
      <c r="S545" s="115"/>
      <c r="T545" s="115"/>
      <c r="U545" s="115"/>
      <c r="V545" s="115"/>
      <c r="W545" s="115"/>
      <c r="X545" s="115"/>
      <c r="Y545" s="115"/>
      <c r="Z545" s="115"/>
    </row>
    <row r="546" spans="1:26" ht="14.25" customHeight="1" x14ac:dyDescent="0.25">
      <c r="A546" s="118"/>
      <c r="B546" s="115"/>
      <c r="C546" s="115"/>
      <c r="D546" s="118"/>
      <c r="E546" s="121"/>
      <c r="F546" s="118"/>
      <c r="G546" s="119"/>
      <c r="H546" s="118"/>
      <c r="I546" s="115"/>
      <c r="J546" s="118"/>
      <c r="K546" s="118"/>
      <c r="L546" s="115"/>
      <c r="M546" s="115"/>
      <c r="N546" s="115"/>
      <c r="O546" s="115"/>
      <c r="P546" s="115"/>
      <c r="Q546" s="115"/>
      <c r="R546" s="115"/>
      <c r="S546" s="115"/>
      <c r="T546" s="115"/>
      <c r="U546" s="115"/>
      <c r="V546" s="115"/>
      <c r="W546" s="115"/>
      <c r="X546" s="115"/>
      <c r="Y546" s="115"/>
      <c r="Z546" s="115"/>
    </row>
    <row r="547" spans="1:26" ht="14.25" customHeight="1" x14ac:dyDescent="0.25">
      <c r="A547" s="118"/>
      <c r="B547" s="115"/>
      <c r="C547" s="115"/>
      <c r="D547" s="118"/>
      <c r="E547" s="121"/>
      <c r="F547" s="118"/>
      <c r="G547" s="119"/>
      <c r="H547" s="118"/>
      <c r="I547" s="115"/>
      <c r="J547" s="118"/>
      <c r="K547" s="118"/>
      <c r="L547" s="115"/>
      <c r="M547" s="115"/>
      <c r="N547" s="115"/>
      <c r="O547" s="115"/>
      <c r="P547" s="115"/>
      <c r="Q547" s="115"/>
      <c r="R547" s="115"/>
      <c r="S547" s="115"/>
      <c r="T547" s="115"/>
      <c r="U547" s="115"/>
      <c r="V547" s="115"/>
      <c r="W547" s="115"/>
      <c r="X547" s="115"/>
      <c r="Y547" s="115"/>
      <c r="Z547" s="115"/>
    </row>
    <row r="548" spans="1:26" ht="14.25" customHeight="1" x14ac:dyDescent="0.25">
      <c r="A548" s="118"/>
      <c r="B548" s="115"/>
      <c r="C548" s="115"/>
      <c r="D548" s="118"/>
      <c r="E548" s="121"/>
      <c r="F548" s="118"/>
      <c r="G548" s="119"/>
      <c r="H548" s="118"/>
      <c r="I548" s="115"/>
      <c r="J548" s="118"/>
      <c r="K548" s="118"/>
      <c r="L548" s="115"/>
      <c r="M548" s="115"/>
      <c r="N548" s="115"/>
      <c r="O548" s="115"/>
      <c r="P548" s="115"/>
      <c r="Q548" s="115"/>
      <c r="R548" s="115"/>
      <c r="S548" s="115"/>
      <c r="T548" s="115"/>
      <c r="U548" s="115"/>
      <c r="V548" s="115"/>
      <c r="W548" s="115"/>
      <c r="X548" s="115"/>
      <c r="Y548" s="115"/>
      <c r="Z548" s="115"/>
    </row>
    <row r="549" spans="1:26" ht="14.25" customHeight="1" x14ac:dyDescent="0.25">
      <c r="A549" s="118"/>
      <c r="B549" s="115"/>
      <c r="C549" s="115"/>
      <c r="D549" s="118"/>
      <c r="E549" s="121"/>
      <c r="F549" s="118"/>
      <c r="G549" s="119"/>
      <c r="H549" s="118"/>
      <c r="I549" s="115"/>
      <c r="J549" s="118"/>
      <c r="K549" s="118"/>
      <c r="L549" s="115"/>
      <c r="M549" s="115"/>
      <c r="N549" s="115"/>
      <c r="O549" s="115"/>
      <c r="P549" s="115"/>
      <c r="Q549" s="115"/>
      <c r="R549" s="115"/>
      <c r="S549" s="115"/>
      <c r="T549" s="115"/>
      <c r="U549" s="115"/>
      <c r="V549" s="115"/>
      <c r="W549" s="115"/>
      <c r="X549" s="115"/>
      <c r="Y549" s="115"/>
      <c r="Z549" s="115"/>
    </row>
    <row r="550" spans="1:26" ht="14.25" customHeight="1" x14ac:dyDescent="0.25">
      <c r="A550" s="118"/>
      <c r="B550" s="115"/>
      <c r="C550" s="115"/>
      <c r="D550" s="118"/>
      <c r="E550" s="121"/>
      <c r="F550" s="118"/>
      <c r="G550" s="119"/>
      <c r="H550" s="118"/>
      <c r="I550" s="115"/>
      <c r="J550" s="118"/>
      <c r="K550" s="118"/>
      <c r="L550" s="115"/>
      <c r="M550" s="115"/>
      <c r="N550" s="115"/>
      <c r="O550" s="115"/>
      <c r="P550" s="115"/>
      <c r="Q550" s="115"/>
      <c r="R550" s="115"/>
      <c r="S550" s="115"/>
      <c r="T550" s="115"/>
      <c r="U550" s="115"/>
      <c r="V550" s="115"/>
      <c r="W550" s="115"/>
      <c r="X550" s="115"/>
      <c r="Y550" s="115"/>
      <c r="Z550" s="115"/>
    </row>
    <row r="551" spans="1:26" ht="14.25" customHeight="1" x14ac:dyDescent="0.25">
      <c r="A551" s="118"/>
      <c r="B551" s="115"/>
      <c r="C551" s="115"/>
      <c r="D551" s="118"/>
      <c r="E551" s="121"/>
      <c r="F551" s="118"/>
      <c r="G551" s="119"/>
      <c r="H551" s="118"/>
      <c r="I551" s="115"/>
      <c r="J551" s="118"/>
      <c r="K551" s="118"/>
      <c r="L551" s="115"/>
      <c r="M551" s="115"/>
      <c r="N551" s="115"/>
      <c r="O551" s="115"/>
      <c r="P551" s="115"/>
      <c r="Q551" s="115"/>
      <c r="R551" s="115"/>
      <c r="S551" s="115"/>
      <c r="T551" s="115"/>
      <c r="U551" s="115"/>
      <c r="V551" s="115"/>
      <c r="W551" s="115"/>
      <c r="X551" s="115"/>
      <c r="Y551" s="115"/>
      <c r="Z551" s="115"/>
    </row>
    <row r="552" spans="1:26" ht="14.25" customHeight="1" x14ac:dyDescent="0.25">
      <c r="A552" s="118"/>
      <c r="B552" s="115"/>
      <c r="C552" s="115"/>
      <c r="D552" s="118"/>
      <c r="E552" s="121"/>
      <c r="F552" s="118"/>
      <c r="G552" s="119"/>
      <c r="H552" s="118"/>
      <c r="I552" s="115"/>
      <c r="J552" s="118"/>
      <c r="K552" s="118"/>
      <c r="L552" s="115"/>
      <c r="M552" s="115"/>
      <c r="N552" s="115"/>
      <c r="O552" s="115"/>
      <c r="P552" s="115"/>
      <c r="Q552" s="115"/>
      <c r="R552" s="115"/>
      <c r="S552" s="115"/>
      <c r="T552" s="115"/>
      <c r="U552" s="115"/>
      <c r="V552" s="115"/>
      <c r="W552" s="115"/>
      <c r="X552" s="115"/>
      <c r="Y552" s="115"/>
      <c r="Z552" s="115"/>
    </row>
    <row r="553" spans="1:26" ht="14.25" customHeight="1" x14ac:dyDescent="0.25">
      <c r="A553" s="118"/>
      <c r="B553" s="115"/>
      <c r="C553" s="115"/>
      <c r="D553" s="118"/>
      <c r="E553" s="121"/>
      <c r="F553" s="118"/>
      <c r="G553" s="119"/>
      <c r="H553" s="118"/>
      <c r="I553" s="115"/>
      <c r="J553" s="118"/>
      <c r="K553" s="118"/>
      <c r="L553" s="115"/>
      <c r="M553" s="115"/>
      <c r="N553" s="115"/>
      <c r="O553" s="115"/>
      <c r="P553" s="115"/>
      <c r="Q553" s="115"/>
      <c r="R553" s="115"/>
      <c r="S553" s="115"/>
      <c r="T553" s="115"/>
      <c r="U553" s="115"/>
      <c r="V553" s="115"/>
      <c r="W553" s="115"/>
      <c r="X553" s="115"/>
      <c r="Y553" s="115"/>
      <c r="Z553" s="115"/>
    </row>
    <row r="554" spans="1:26" ht="14.25" customHeight="1" x14ac:dyDescent="0.25">
      <c r="A554" s="118"/>
      <c r="B554" s="115"/>
      <c r="C554" s="115"/>
      <c r="D554" s="118"/>
      <c r="E554" s="121"/>
      <c r="F554" s="118"/>
      <c r="G554" s="119"/>
      <c r="H554" s="118"/>
      <c r="I554" s="115"/>
      <c r="J554" s="118"/>
      <c r="K554" s="118"/>
      <c r="L554" s="115"/>
      <c r="M554" s="115"/>
      <c r="N554" s="115"/>
      <c r="O554" s="115"/>
      <c r="P554" s="115"/>
      <c r="Q554" s="115"/>
      <c r="R554" s="115"/>
      <c r="S554" s="115"/>
      <c r="T554" s="115"/>
      <c r="U554" s="115"/>
      <c r="V554" s="115"/>
      <c r="W554" s="115"/>
      <c r="X554" s="115"/>
      <c r="Y554" s="115"/>
      <c r="Z554" s="115"/>
    </row>
    <row r="555" spans="1:26" ht="14.25" customHeight="1" x14ac:dyDescent="0.25">
      <c r="A555" s="118"/>
      <c r="B555" s="115"/>
      <c r="C555" s="115"/>
      <c r="D555" s="118"/>
      <c r="E555" s="121"/>
      <c r="F555" s="118"/>
      <c r="G555" s="119"/>
      <c r="H555" s="118"/>
      <c r="I555" s="115"/>
      <c r="J555" s="118"/>
      <c r="K555" s="118"/>
      <c r="L555" s="115"/>
      <c r="M555" s="115"/>
      <c r="N555" s="115"/>
      <c r="O555" s="115"/>
      <c r="P555" s="115"/>
      <c r="Q555" s="115"/>
      <c r="R555" s="115"/>
      <c r="S555" s="115"/>
      <c r="T555" s="115"/>
      <c r="U555" s="115"/>
      <c r="V555" s="115"/>
      <c r="W555" s="115"/>
      <c r="X555" s="115"/>
      <c r="Y555" s="115"/>
      <c r="Z555" s="115"/>
    </row>
    <row r="556" spans="1:26" ht="14.25" customHeight="1" x14ac:dyDescent="0.25">
      <c r="A556" s="118"/>
      <c r="B556" s="115"/>
      <c r="C556" s="115"/>
      <c r="D556" s="118"/>
      <c r="E556" s="121"/>
      <c r="F556" s="118"/>
      <c r="G556" s="119"/>
      <c r="H556" s="118"/>
      <c r="I556" s="115"/>
      <c r="J556" s="118"/>
      <c r="K556" s="118"/>
      <c r="L556" s="115"/>
      <c r="M556" s="115"/>
      <c r="N556" s="115"/>
      <c r="O556" s="115"/>
      <c r="P556" s="115"/>
      <c r="Q556" s="115"/>
      <c r="R556" s="115"/>
      <c r="S556" s="115"/>
      <c r="T556" s="115"/>
      <c r="U556" s="115"/>
      <c r="V556" s="115"/>
      <c r="W556" s="115"/>
      <c r="X556" s="115"/>
      <c r="Y556" s="115"/>
      <c r="Z556" s="115"/>
    </row>
    <row r="557" spans="1:26" ht="14.25" customHeight="1" x14ac:dyDescent="0.25">
      <c r="A557" s="118"/>
      <c r="B557" s="115"/>
      <c r="C557" s="115"/>
      <c r="D557" s="118"/>
      <c r="E557" s="121"/>
      <c r="F557" s="118"/>
      <c r="G557" s="119"/>
      <c r="H557" s="118"/>
      <c r="I557" s="115"/>
      <c r="J557" s="118"/>
      <c r="K557" s="118"/>
      <c r="L557" s="115"/>
      <c r="M557" s="115"/>
      <c r="N557" s="115"/>
      <c r="O557" s="115"/>
      <c r="P557" s="115"/>
      <c r="Q557" s="115"/>
      <c r="R557" s="115"/>
      <c r="S557" s="115"/>
      <c r="T557" s="115"/>
      <c r="U557" s="115"/>
      <c r="V557" s="115"/>
      <c r="W557" s="115"/>
      <c r="X557" s="115"/>
      <c r="Y557" s="115"/>
      <c r="Z557" s="115"/>
    </row>
    <row r="558" spans="1:26" ht="14.25" customHeight="1" x14ac:dyDescent="0.25">
      <c r="A558" s="118"/>
      <c r="B558" s="115"/>
      <c r="C558" s="115"/>
      <c r="D558" s="118"/>
      <c r="E558" s="121"/>
      <c r="F558" s="118"/>
      <c r="G558" s="119"/>
      <c r="H558" s="118"/>
      <c r="I558" s="115"/>
      <c r="J558" s="118"/>
      <c r="K558" s="118"/>
      <c r="L558" s="115"/>
      <c r="M558" s="115"/>
      <c r="N558" s="115"/>
      <c r="O558" s="115"/>
      <c r="P558" s="115"/>
      <c r="Q558" s="115"/>
      <c r="R558" s="115"/>
      <c r="S558" s="115"/>
      <c r="T558" s="115"/>
      <c r="U558" s="115"/>
      <c r="V558" s="115"/>
      <c r="W558" s="115"/>
      <c r="X558" s="115"/>
      <c r="Y558" s="115"/>
      <c r="Z558" s="115"/>
    </row>
    <row r="559" spans="1:26" ht="14.25" customHeight="1" x14ac:dyDescent="0.25">
      <c r="A559" s="118"/>
      <c r="B559" s="115"/>
      <c r="C559" s="115"/>
      <c r="D559" s="118"/>
      <c r="E559" s="121"/>
      <c r="F559" s="118"/>
      <c r="G559" s="119"/>
      <c r="H559" s="118"/>
      <c r="I559" s="115"/>
      <c r="J559" s="118"/>
      <c r="K559" s="118"/>
      <c r="L559" s="115"/>
      <c r="M559" s="115"/>
      <c r="N559" s="115"/>
      <c r="O559" s="115"/>
      <c r="P559" s="115"/>
      <c r="Q559" s="115"/>
      <c r="R559" s="115"/>
      <c r="S559" s="115"/>
      <c r="T559" s="115"/>
      <c r="U559" s="115"/>
      <c r="V559" s="115"/>
      <c r="W559" s="115"/>
      <c r="X559" s="115"/>
      <c r="Y559" s="115"/>
      <c r="Z559" s="115"/>
    </row>
    <row r="560" spans="1:26" ht="14.25" customHeight="1" x14ac:dyDescent="0.25">
      <c r="A560" s="118"/>
      <c r="B560" s="115"/>
      <c r="C560" s="115"/>
      <c r="D560" s="118"/>
      <c r="E560" s="121"/>
      <c r="F560" s="118"/>
      <c r="G560" s="119"/>
      <c r="H560" s="118"/>
      <c r="I560" s="115"/>
      <c r="J560" s="118"/>
      <c r="K560" s="118"/>
      <c r="L560" s="115"/>
      <c r="M560" s="115"/>
      <c r="N560" s="115"/>
      <c r="O560" s="115"/>
      <c r="P560" s="115"/>
      <c r="Q560" s="115"/>
      <c r="R560" s="115"/>
      <c r="S560" s="115"/>
      <c r="T560" s="115"/>
      <c r="U560" s="115"/>
      <c r="V560" s="115"/>
      <c r="W560" s="115"/>
      <c r="X560" s="115"/>
      <c r="Y560" s="115"/>
      <c r="Z560" s="115"/>
    </row>
    <row r="561" spans="1:26" ht="14.25" customHeight="1" x14ac:dyDescent="0.25">
      <c r="A561" s="118"/>
      <c r="B561" s="115"/>
      <c r="C561" s="115"/>
      <c r="D561" s="118"/>
      <c r="E561" s="121"/>
      <c r="F561" s="118"/>
      <c r="G561" s="119"/>
      <c r="H561" s="118"/>
      <c r="I561" s="115"/>
      <c r="J561" s="118"/>
      <c r="K561" s="118"/>
      <c r="L561" s="115"/>
      <c r="M561" s="115"/>
      <c r="N561" s="115"/>
      <c r="O561" s="115"/>
      <c r="P561" s="115"/>
      <c r="Q561" s="115"/>
      <c r="R561" s="115"/>
      <c r="S561" s="115"/>
      <c r="T561" s="115"/>
      <c r="U561" s="115"/>
      <c r="V561" s="115"/>
      <c r="W561" s="115"/>
      <c r="X561" s="115"/>
      <c r="Y561" s="115"/>
      <c r="Z561" s="115"/>
    </row>
    <row r="562" spans="1:26" ht="14.25" customHeight="1" x14ac:dyDescent="0.25">
      <c r="A562" s="118"/>
      <c r="B562" s="115"/>
      <c r="C562" s="115"/>
      <c r="D562" s="118"/>
      <c r="E562" s="121"/>
      <c r="F562" s="118"/>
      <c r="G562" s="119"/>
      <c r="H562" s="118"/>
      <c r="I562" s="115"/>
      <c r="J562" s="118"/>
      <c r="K562" s="118"/>
      <c r="L562" s="115"/>
      <c r="M562" s="115"/>
      <c r="N562" s="115"/>
      <c r="O562" s="115"/>
      <c r="P562" s="115"/>
      <c r="Q562" s="115"/>
      <c r="R562" s="115"/>
      <c r="S562" s="115"/>
      <c r="T562" s="115"/>
      <c r="U562" s="115"/>
      <c r="V562" s="115"/>
      <c r="W562" s="115"/>
      <c r="X562" s="115"/>
      <c r="Y562" s="115"/>
      <c r="Z562" s="115"/>
    </row>
    <row r="563" spans="1:26" ht="14.25" customHeight="1" x14ac:dyDescent="0.25">
      <c r="A563" s="118"/>
      <c r="B563" s="115"/>
      <c r="C563" s="115"/>
      <c r="D563" s="118"/>
      <c r="E563" s="121"/>
      <c r="F563" s="118"/>
      <c r="G563" s="119"/>
      <c r="H563" s="118"/>
      <c r="I563" s="115"/>
      <c r="J563" s="118"/>
      <c r="K563" s="118"/>
      <c r="L563" s="115"/>
      <c r="M563" s="115"/>
      <c r="N563" s="115"/>
      <c r="O563" s="115"/>
      <c r="P563" s="115"/>
      <c r="Q563" s="115"/>
      <c r="R563" s="115"/>
      <c r="S563" s="115"/>
      <c r="T563" s="115"/>
      <c r="U563" s="115"/>
      <c r="V563" s="115"/>
      <c r="W563" s="115"/>
      <c r="X563" s="115"/>
      <c r="Y563" s="115"/>
      <c r="Z563" s="115"/>
    </row>
    <row r="564" spans="1:26" ht="14.25" customHeight="1" x14ac:dyDescent="0.25">
      <c r="A564" s="118"/>
      <c r="B564" s="115"/>
      <c r="C564" s="115"/>
      <c r="D564" s="118"/>
      <c r="E564" s="121"/>
      <c r="F564" s="118"/>
      <c r="G564" s="119"/>
      <c r="H564" s="118"/>
      <c r="I564" s="115"/>
      <c r="J564" s="118"/>
      <c r="K564" s="118"/>
      <c r="L564" s="115"/>
      <c r="M564" s="115"/>
      <c r="N564" s="115"/>
      <c r="O564" s="115"/>
      <c r="P564" s="115"/>
      <c r="Q564" s="115"/>
      <c r="R564" s="115"/>
      <c r="S564" s="115"/>
      <c r="T564" s="115"/>
      <c r="U564" s="115"/>
      <c r="V564" s="115"/>
      <c r="W564" s="115"/>
      <c r="X564" s="115"/>
      <c r="Y564" s="115"/>
      <c r="Z564" s="115"/>
    </row>
    <row r="565" spans="1:26" ht="14.25" customHeight="1" x14ac:dyDescent="0.25">
      <c r="A565" s="118"/>
      <c r="B565" s="115"/>
      <c r="C565" s="115"/>
      <c r="D565" s="118"/>
      <c r="E565" s="121"/>
      <c r="F565" s="118"/>
      <c r="G565" s="119"/>
      <c r="H565" s="118"/>
      <c r="I565" s="115"/>
      <c r="J565" s="118"/>
      <c r="K565" s="118"/>
      <c r="L565" s="115"/>
      <c r="M565" s="115"/>
      <c r="N565" s="115"/>
      <c r="O565" s="115"/>
      <c r="P565" s="115"/>
      <c r="Q565" s="115"/>
      <c r="R565" s="115"/>
      <c r="S565" s="115"/>
      <c r="T565" s="115"/>
      <c r="U565" s="115"/>
      <c r="V565" s="115"/>
      <c r="W565" s="115"/>
      <c r="X565" s="115"/>
      <c r="Y565" s="115"/>
      <c r="Z565" s="115"/>
    </row>
    <row r="566" spans="1:26" ht="14.25" customHeight="1" x14ac:dyDescent="0.25">
      <c r="A566" s="118"/>
      <c r="B566" s="115"/>
      <c r="C566" s="115"/>
      <c r="D566" s="118"/>
      <c r="E566" s="121"/>
      <c r="F566" s="118"/>
      <c r="G566" s="119"/>
      <c r="H566" s="118"/>
      <c r="I566" s="115"/>
      <c r="J566" s="118"/>
      <c r="K566" s="118"/>
      <c r="L566" s="115"/>
      <c r="M566" s="115"/>
      <c r="N566" s="115"/>
      <c r="O566" s="115"/>
      <c r="P566" s="115"/>
      <c r="Q566" s="115"/>
      <c r="R566" s="115"/>
      <c r="S566" s="115"/>
      <c r="T566" s="115"/>
      <c r="U566" s="115"/>
      <c r="V566" s="115"/>
      <c r="W566" s="115"/>
      <c r="X566" s="115"/>
      <c r="Y566" s="115"/>
      <c r="Z566" s="115"/>
    </row>
    <row r="567" spans="1:26" ht="14.25" customHeight="1" x14ac:dyDescent="0.25">
      <c r="A567" s="118"/>
      <c r="B567" s="115"/>
      <c r="C567" s="115"/>
      <c r="D567" s="118"/>
      <c r="E567" s="121"/>
      <c r="F567" s="118"/>
      <c r="G567" s="119"/>
      <c r="H567" s="118"/>
      <c r="I567" s="115"/>
      <c r="J567" s="118"/>
      <c r="K567" s="118"/>
      <c r="L567" s="115"/>
      <c r="M567" s="115"/>
      <c r="N567" s="115"/>
      <c r="O567" s="115"/>
      <c r="P567" s="115"/>
      <c r="Q567" s="115"/>
      <c r="R567" s="115"/>
      <c r="S567" s="115"/>
      <c r="T567" s="115"/>
      <c r="U567" s="115"/>
      <c r="V567" s="115"/>
      <c r="W567" s="115"/>
      <c r="X567" s="115"/>
      <c r="Y567" s="115"/>
      <c r="Z567" s="115"/>
    </row>
    <row r="568" spans="1:26" ht="14.25" customHeight="1" x14ac:dyDescent="0.25">
      <c r="A568" s="118"/>
      <c r="B568" s="115"/>
      <c r="C568" s="115"/>
      <c r="D568" s="118"/>
      <c r="E568" s="121"/>
      <c r="F568" s="118"/>
      <c r="G568" s="119"/>
      <c r="H568" s="118"/>
      <c r="I568" s="115"/>
      <c r="J568" s="118"/>
      <c r="K568" s="118"/>
      <c r="L568" s="115"/>
      <c r="M568" s="115"/>
      <c r="N568" s="115"/>
      <c r="O568" s="115"/>
      <c r="P568" s="115"/>
      <c r="Q568" s="115"/>
      <c r="R568" s="115"/>
      <c r="S568" s="115"/>
      <c r="T568" s="115"/>
      <c r="U568" s="115"/>
      <c r="V568" s="115"/>
      <c r="W568" s="115"/>
      <c r="X568" s="115"/>
      <c r="Y568" s="115"/>
      <c r="Z568" s="115"/>
    </row>
    <row r="569" spans="1:26" ht="14.25" customHeight="1" x14ac:dyDescent="0.25">
      <c r="A569" s="118"/>
      <c r="B569" s="115"/>
      <c r="C569" s="115"/>
      <c r="D569" s="118"/>
      <c r="E569" s="121"/>
      <c r="F569" s="118"/>
      <c r="G569" s="119"/>
      <c r="H569" s="118"/>
      <c r="I569" s="115"/>
      <c r="J569" s="118"/>
      <c r="K569" s="118"/>
      <c r="L569" s="115"/>
      <c r="M569" s="115"/>
      <c r="N569" s="115"/>
      <c r="O569" s="115"/>
      <c r="P569" s="115"/>
      <c r="Q569" s="115"/>
      <c r="R569" s="115"/>
      <c r="S569" s="115"/>
      <c r="T569" s="115"/>
      <c r="U569" s="115"/>
      <c r="V569" s="115"/>
      <c r="W569" s="115"/>
      <c r="X569" s="115"/>
      <c r="Y569" s="115"/>
      <c r="Z569" s="115"/>
    </row>
    <row r="570" spans="1:26" ht="14.25" customHeight="1" x14ac:dyDescent="0.25">
      <c r="A570" s="118"/>
      <c r="B570" s="115"/>
      <c r="C570" s="115"/>
      <c r="D570" s="118"/>
      <c r="E570" s="121"/>
      <c r="F570" s="118"/>
      <c r="G570" s="119"/>
      <c r="H570" s="118"/>
      <c r="I570" s="115"/>
      <c r="J570" s="118"/>
      <c r="K570" s="118"/>
      <c r="L570" s="115"/>
      <c r="M570" s="115"/>
      <c r="N570" s="115"/>
      <c r="O570" s="115"/>
      <c r="P570" s="115"/>
      <c r="Q570" s="115"/>
      <c r="R570" s="115"/>
      <c r="S570" s="115"/>
      <c r="T570" s="115"/>
      <c r="U570" s="115"/>
      <c r="V570" s="115"/>
      <c r="W570" s="115"/>
      <c r="X570" s="115"/>
      <c r="Y570" s="115"/>
      <c r="Z570" s="115"/>
    </row>
    <row r="571" spans="1:26" ht="14.25" customHeight="1" x14ac:dyDescent="0.25">
      <c r="A571" s="118"/>
      <c r="B571" s="115"/>
      <c r="C571" s="115"/>
      <c r="D571" s="118"/>
      <c r="E571" s="121"/>
      <c r="F571" s="118"/>
      <c r="G571" s="119"/>
      <c r="H571" s="118"/>
      <c r="I571" s="115"/>
      <c r="J571" s="118"/>
      <c r="K571" s="118"/>
      <c r="L571" s="115"/>
      <c r="M571" s="115"/>
      <c r="N571" s="115"/>
      <c r="O571" s="115"/>
      <c r="P571" s="115"/>
      <c r="Q571" s="115"/>
      <c r="R571" s="115"/>
      <c r="S571" s="115"/>
      <c r="T571" s="115"/>
      <c r="U571" s="115"/>
      <c r="V571" s="115"/>
      <c r="W571" s="115"/>
      <c r="X571" s="115"/>
      <c r="Y571" s="115"/>
      <c r="Z571" s="115"/>
    </row>
    <row r="572" spans="1:26" ht="14.25" customHeight="1" x14ac:dyDescent="0.25">
      <c r="A572" s="118"/>
      <c r="B572" s="115"/>
      <c r="C572" s="115"/>
      <c r="D572" s="118"/>
      <c r="E572" s="121"/>
      <c r="F572" s="118"/>
      <c r="G572" s="119"/>
      <c r="H572" s="118"/>
      <c r="I572" s="115"/>
      <c r="J572" s="118"/>
      <c r="K572" s="118"/>
      <c r="L572" s="115"/>
      <c r="M572" s="115"/>
      <c r="N572" s="115"/>
      <c r="O572" s="115"/>
      <c r="P572" s="115"/>
      <c r="Q572" s="115"/>
      <c r="R572" s="115"/>
      <c r="S572" s="115"/>
      <c r="T572" s="115"/>
      <c r="U572" s="115"/>
      <c r="V572" s="115"/>
      <c r="W572" s="115"/>
      <c r="X572" s="115"/>
      <c r="Y572" s="115"/>
      <c r="Z572" s="115"/>
    </row>
    <row r="573" spans="1:26" ht="14.25" customHeight="1" x14ac:dyDescent="0.25">
      <c r="A573" s="118"/>
      <c r="B573" s="115"/>
      <c r="C573" s="115"/>
      <c r="D573" s="118"/>
      <c r="E573" s="121"/>
      <c r="F573" s="118"/>
      <c r="G573" s="119"/>
      <c r="H573" s="118"/>
      <c r="I573" s="115"/>
      <c r="J573" s="118"/>
      <c r="K573" s="118"/>
      <c r="L573" s="115"/>
      <c r="M573" s="115"/>
      <c r="N573" s="115"/>
      <c r="O573" s="115"/>
      <c r="P573" s="115"/>
      <c r="Q573" s="115"/>
      <c r="R573" s="115"/>
      <c r="S573" s="115"/>
      <c r="T573" s="115"/>
      <c r="U573" s="115"/>
      <c r="V573" s="115"/>
      <c r="W573" s="115"/>
      <c r="X573" s="115"/>
      <c r="Y573" s="115"/>
      <c r="Z573" s="115"/>
    </row>
    <row r="574" spans="1:26" ht="14.25" customHeight="1" x14ac:dyDescent="0.25">
      <c r="A574" s="118"/>
      <c r="B574" s="115"/>
      <c r="C574" s="115"/>
      <c r="D574" s="118"/>
      <c r="E574" s="121"/>
      <c r="F574" s="118"/>
      <c r="G574" s="119"/>
      <c r="H574" s="118"/>
      <c r="I574" s="115"/>
      <c r="J574" s="118"/>
      <c r="K574" s="118"/>
      <c r="L574" s="115"/>
      <c r="M574" s="115"/>
      <c r="N574" s="115"/>
      <c r="O574" s="115"/>
      <c r="P574" s="115"/>
      <c r="Q574" s="115"/>
      <c r="R574" s="115"/>
      <c r="S574" s="115"/>
      <c r="T574" s="115"/>
      <c r="U574" s="115"/>
      <c r="V574" s="115"/>
      <c r="W574" s="115"/>
      <c r="X574" s="115"/>
      <c r="Y574" s="115"/>
      <c r="Z574" s="115"/>
    </row>
    <row r="575" spans="1:26" ht="14.25" customHeight="1" x14ac:dyDescent="0.25">
      <c r="A575" s="118"/>
      <c r="B575" s="115"/>
      <c r="C575" s="115"/>
      <c r="D575" s="118"/>
      <c r="E575" s="121"/>
      <c r="F575" s="118"/>
      <c r="G575" s="119"/>
      <c r="H575" s="118"/>
      <c r="I575" s="115"/>
      <c r="J575" s="118"/>
      <c r="K575" s="118"/>
      <c r="L575" s="115"/>
      <c r="M575" s="115"/>
      <c r="N575" s="115"/>
      <c r="O575" s="115"/>
      <c r="P575" s="115"/>
      <c r="Q575" s="115"/>
      <c r="R575" s="115"/>
      <c r="S575" s="115"/>
      <c r="T575" s="115"/>
      <c r="U575" s="115"/>
      <c r="V575" s="115"/>
      <c r="W575" s="115"/>
      <c r="X575" s="115"/>
      <c r="Y575" s="115"/>
      <c r="Z575" s="115"/>
    </row>
    <row r="576" spans="1:26" ht="14.25" customHeight="1" x14ac:dyDescent="0.25">
      <c r="A576" s="118"/>
      <c r="B576" s="115"/>
      <c r="C576" s="115"/>
      <c r="D576" s="118"/>
      <c r="E576" s="121"/>
      <c r="F576" s="118"/>
      <c r="G576" s="119"/>
      <c r="H576" s="118"/>
      <c r="I576" s="115"/>
      <c r="J576" s="118"/>
      <c r="K576" s="118"/>
      <c r="L576" s="115"/>
      <c r="M576" s="115"/>
      <c r="N576" s="115"/>
      <c r="O576" s="115"/>
      <c r="P576" s="115"/>
      <c r="Q576" s="115"/>
      <c r="R576" s="115"/>
      <c r="S576" s="115"/>
      <c r="T576" s="115"/>
      <c r="U576" s="115"/>
      <c r="V576" s="115"/>
      <c r="W576" s="115"/>
      <c r="X576" s="115"/>
      <c r="Y576" s="115"/>
      <c r="Z576" s="115"/>
    </row>
    <row r="577" spans="1:26" ht="14.25" customHeight="1" x14ac:dyDescent="0.25">
      <c r="A577" s="118"/>
      <c r="B577" s="115"/>
      <c r="C577" s="115"/>
      <c r="D577" s="118"/>
      <c r="E577" s="121"/>
      <c r="F577" s="118"/>
      <c r="G577" s="119"/>
      <c r="H577" s="118"/>
      <c r="I577" s="115"/>
      <c r="J577" s="118"/>
      <c r="K577" s="118"/>
      <c r="L577" s="115"/>
      <c r="M577" s="115"/>
      <c r="N577" s="115"/>
      <c r="O577" s="115"/>
      <c r="P577" s="115"/>
      <c r="Q577" s="115"/>
      <c r="R577" s="115"/>
      <c r="S577" s="115"/>
      <c r="T577" s="115"/>
      <c r="U577" s="115"/>
      <c r="V577" s="115"/>
      <c r="W577" s="115"/>
      <c r="X577" s="115"/>
      <c r="Y577" s="115"/>
      <c r="Z577" s="115"/>
    </row>
    <row r="578" spans="1:26" ht="14.25" customHeight="1" x14ac:dyDescent="0.25">
      <c r="A578" s="118"/>
      <c r="B578" s="115"/>
      <c r="C578" s="115"/>
      <c r="D578" s="118"/>
      <c r="E578" s="121"/>
      <c r="F578" s="118"/>
      <c r="G578" s="119"/>
      <c r="H578" s="118"/>
      <c r="I578" s="115"/>
      <c r="J578" s="118"/>
      <c r="K578" s="118"/>
      <c r="L578" s="115"/>
      <c r="M578" s="115"/>
      <c r="N578" s="115"/>
      <c r="O578" s="115"/>
      <c r="P578" s="115"/>
      <c r="Q578" s="115"/>
      <c r="R578" s="115"/>
      <c r="S578" s="115"/>
      <c r="T578" s="115"/>
      <c r="U578" s="115"/>
      <c r="V578" s="115"/>
      <c r="W578" s="115"/>
      <c r="X578" s="115"/>
      <c r="Y578" s="115"/>
      <c r="Z578" s="115"/>
    </row>
    <row r="579" spans="1:26" ht="14.25" customHeight="1" x14ac:dyDescent="0.25">
      <c r="A579" s="118"/>
      <c r="B579" s="115"/>
      <c r="C579" s="115"/>
      <c r="D579" s="118"/>
      <c r="E579" s="121"/>
      <c r="F579" s="118"/>
      <c r="G579" s="119"/>
      <c r="H579" s="118"/>
      <c r="I579" s="115"/>
      <c r="J579" s="118"/>
      <c r="K579" s="118"/>
      <c r="L579" s="115"/>
      <c r="M579" s="115"/>
      <c r="N579" s="115"/>
      <c r="O579" s="115"/>
      <c r="P579" s="115"/>
      <c r="Q579" s="115"/>
      <c r="R579" s="115"/>
      <c r="S579" s="115"/>
      <c r="T579" s="115"/>
      <c r="U579" s="115"/>
      <c r="V579" s="115"/>
      <c r="W579" s="115"/>
      <c r="X579" s="115"/>
      <c r="Y579" s="115"/>
      <c r="Z579" s="115"/>
    </row>
    <row r="580" spans="1:26" ht="14.25" customHeight="1" x14ac:dyDescent="0.25">
      <c r="A580" s="118"/>
      <c r="B580" s="115"/>
      <c r="C580" s="115"/>
      <c r="D580" s="118"/>
      <c r="E580" s="121"/>
      <c r="F580" s="118"/>
      <c r="G580" s="119"/>
      <c r="H580" s="118"/>
      <c r="I580" s="115"/>
      <c r="J580" s="118"/>
      <c r="K580" s="118"/>
      <c r="L580" s="115"/>
      <c r="M580" s="115"/>
      <c r="N580" s="115"/>
      <c r="O580" s="115"/>
      <c r="P580" s="115"/>
      <c r="Q580" s="115"/>
      <c r="R580" s="115"/>
      <c r="S580" s="115"/>
      <c r="T580" s="115"/>
      <c r="U580" s="115"/>
      <c r="V580" s="115"/>
      <c r="W580" s="115"/>
      <c r="X580" s="115"/>
      <c r="Y580" s="115"/>
      <c r="Z580" s="115"/>
    </row>
    <row r="581" spans="1:26" ht="14.25" customHeight="1" x14ac:dyDescent="0.25">
      <c r="A581" s="118"/>
      <c r="B581" s="115"/>
      <c r="C581" s="115"/>
      <c r="D581" s="118"/>
      <c r="E581" s="121"/>
      <c r="F581" s="118"/>
      <c r="G581" s="119"/>
      <c r="H581" s="118"/>
      <c r="I581" s="115"/>
      <c r="J581" s="118"/>
      <c r="K581" s="118"/>
      <c r="L581" s="115"/>
      <c r="M581" s="115"/>
      <c r="N581" s="115"/>
      <c r="O581" s="115"/>
      <c r="P581" s="115"/>
      <c r="Q581" s="115"/>
      <c r="R581" s="115"/>
      <c r="S581" s="115"/>
      <c r="T581" s="115"/>
      <c r="U581" s="115"/>
      <c r="V581" s="115"/>
      <c r="W581" s="115"/>
      <c r="X581" s="115"/>
      <c r="Y581" s="115"/>
      <c r="Z581" s="115"/>
    </row>
    <row r="582" spans="1:26" ht="14.25" customHeight="1" x14ac:dyDescent="0.25">
      <c r="A582" s="118"/>
      <c r="B582" s="115"/>
      <c r="C582" s="115"/>
      <c r="D582" s="118"/>
      <c r="E582" s="121"/>
      <c r="F582" s="118"/>
      <c r="G582" s="119"/>
      <c r="H582" s="118"/>
      <c r="I582" s="115"/>
      <c r="J582" s="118"/>
      <c r="K582" s="118"/>
      <c r="L582" s="115"/>
      <c r="M582" s="115"/>
      <c r="N582" s="115"/>
      <c r="O582" s="115"/>
      <c r="P582" s="115"/>
      <c r="Q582" s="115"/>
      <c r="R582" s="115"/>
      <c r="S582" s="115"/>
      <c r="T582" s="115"/>
      <c r="U582" s="115"/>
      <c r="V582" s="115"/>
      <c r="W582" s="115"/>
      <c r="X582" s="115"/>
      <c r="Y582" s="115"/>
      <c r="Z582" s="115"/>
    </row>
    <row r="583" spans="1:26" ht="14.25" customHeight="1" x14ac:dyDescent="0.25">
      <c r="A583" s="118"/>
      <c r="B583" s="115"/>
      <c r="C583" s="115"/>
      <c r="D583" s="118"/>
      <c r="E583" s="121"/>
      <c r="F583" s="118"/>
      <c r="G583" s="119"/>
      <c r="H583" s="118"/>
      <c r="I583" s="115"/>
      <c r="J583" s="118"/>
      <c r="K583" s="118"/>
      <c r="L583" s="115"/>
      <c r="M583" s="115"/>
      <c r="N583" s="115"/>
      <c r="O583" s="115"/>
      <c r="P583" s="115"/>
      <c r="Q583" s="115"/>
      <c r="R583" s="115"/>
      <c r="S583" s="115"/>
      <c r="T583" s="115"/>
      <c r="U583" s="115"/>
      <c r="V583" s="115"/>
      <c r="W583" s="115"/>
      <c r="X583" s="115"/>
      <c r="Y583" s="115"/>
      <c r="Z583" s="115"/>
    </row>
    <row r="584" spans="1:26" ht="14.25" customHeight="1" x14ac:dyDescent="0.25">
      <c r="A584" s="118"/>
      <c r="B584" s="115"/>
      <c r="C584" s="115"/>
      <c r="D584" s="118"/>
      <c r="E584" s="121"/>
      <c r="F584" s="118"/>
      <c r="G584" s="119"/>
      <c r="H584" s="118"/>
      <c r="I584" s="115"/>
      <c r="J584" s="118"/>
      <c r="K584" s="118"/>
      <c r="L584" s="115"/>
      <c r="M584" s="115"/>
      <c r="N584" s="115"/>
      <c r="O584" s="115"/>
      <c r="P584" s="115"/>
      <c r="Q584" s="115"/>
      <c r="R584" s="115"/>
      <c r="S584" s="115"/>
      <c r="T584" s="115"/>
      <c r="U584" s="115"/>
      <c r="V584" s="115"/>
      <c r="W584" s="115"/>
      <c r="X584" s="115"/>
      <c r="Y584" s="115"/>
      <c r="Z584" s="115"/>
    </row>
    <row r="585" spans="1:26" ht="14.25" customHeight="1" x14ac:dyDescent="0.25">
      <c r="A585" s="118"/>
      <c r="B585" s="115"/>
      <c r="C585" s="115"/>
      <c r="D585" s="118"/>
      <c r="E585" s="121"/>
      <c r="F585" s="118"/>
      <c r="G585" s="119"/>
      <c r="H585" s="118"/>
      <c r="I585" s="115"/>
      <c r="J585" s="118"/>
      <c r="K585" s="118"/>
      <c r="L585" s="115"/>
      <c r="M585" s="115"/>
      <c r="N585" s="115"/>
      <c r="O585" s="115"/>
      <c r="P585" s="115"/>
      <c r="Q585" s="115"/>
      <c r="R585" s="115"/>
      <c r="S585" s="115"/>
      <c r="T585" s="115"/>
      <c r="U585" s="115"/>
      <c r="V585" s="115"/>
      <c r="W585" s="115"/>
      <c r="X585" s="115"/>
      <c r="Y585" s="115"/>
      <c r="Z585" s="115"/>
    </row>
    <row r="586" spans="1:26" ht="14.25" customHeight="1" x14ac:dyDescent="0.25">
      <c r="A586" s="118"/>
      <c r="B586" s="115"/>
      <c r="C586" s="115"/>
      <c r="D586" s="118"/>
      <c r="E586" s="121"/>
      <c r="F586" s="118"/>
      <c r="G586" s="119"/>
      <c r="H586" s="118"/>
      <c r="I586" s="115"/>
      <c r="J586" s="118"/>
      <c r="K586" s="118"/>
      <c r="L586" s="115"/>
      <c r="M586" s="115"/>
      <c r="N586" s="115"/>
      <c r="O586" s="115"/>
      <c r="P586" s="115"/>
      <c r="Q586" s="115"/>
      <c r="R586" s="115"/>
      <c r="S586" s="115"/>
      <c r="T586" s="115"/>
      <c r="U586" s="115"/>
      <c r="V586" s="115"/>
      <c r="W586" s="115"/>
      <c r="X586" s="115"/>
      <c r="Y586" s="115"/>
      <c r="Z586" s="115"/>
    </row>
    <row r="587" spans="1:26" ht="14.25" customHeight="1" x14ac:dyDescent="0.25">
      <c r="A587" s="118"/>
      <c r="B587" s="115"/>
      <c r="C587" s="115"/>
      <c r="D587" s="118"/>
      <c r="E587" s="121"/>
      <c r="F587" s="118"/>
      <c r="G587" s="119"/>
      <c r="H587" s="118"/>
      <c r="I587" s="115"/>
      <c r="J587" s="118"/>
      <c r="K587" s="118"/>
      <c r="L587" s="115"/>
      <c r="M587" s="115"/>
      <c r="N587" s="115"/>
      <c r="O587" s="115"/>
      <c r="P587" s="115"/>
      <c r="Q587" s="115"/>
      <c r="R587" s="115"/>
      <c r="S587" s="115"/>
      <c r="T587" s="115"/>
      <c r="U587" s="115"/>
      <c r="V587" s="115"/>
      <c r="W587" s="115"/>
      <c r="X587" s="115"/>
      <c r="Y587" s="115"/>
      <c r="Z587" s="115"/>
    </row>
    <row r="588" spans="1:26" ht="14.25" customHeight="1" x14ac:dyDescent="0.25">
      <c r="A588" s="118"/>
      <c r="B588" s="115"/>
      <c r="C588" s="115"/>
      <c r="D588" s="118"/>
      <c r="E588" s="121"/>
      <c r="F588" s="118"/>
      <c r="G588" s="119"/>
      <c r="H588" s="118"/>
      <c r="I588" s="115"/>
      <c r="J588" s="118"/>
      <c r="K588" s="118"/>
      <c r="L588" s="115"/>
      <c r="M588" s="115"/>
      <c r="N588" s="115"/>
      <c r="O588" s="115"/>
      <c r="P588" s="115"/>
      <c r="Q588" s="115"/>
      <c r="R588" s="115"/>
      <c r="S588" s="115"/>
      <c r="T588" s="115"/>
      <c r="U588" s="115"/>
      <c r="V588" s="115"/>
      <c r="W588" s="115"/>
      <c r="X588" s="115"/>
      <c r="Y588" s="115"/>
      <c r="Z588" s="115"/>
    </row>
    <row r="589" spans="1:26" ht="14.25" customHeight="1" x14ac:dyDescent="0.25">
      <c r="A589" s="118"/>
      <c r="B589" s="115"/>
      <c r="C589" s="115"/>
      <c r="D589" s="118"/>
      <c r="E589" s="121"/>
      <c r="F589" s="118"/>
      <c r="G589" s="119"/>
      <c r="H589" s="118"/>
      <c r="I589" s="115"/>
      <c r="J589" s="118"/>
      <c r="K589" s="118"/>
      <c r="L589" s="115"/>
      <c r="M589" s="115"/>
      <c r="N589" s="115"/>
      <c r="O589" s="115"/>
      <c r="P589" s="115"/>
      <c r="Q589" s="115"/>
      <c r="R589" s="115"/>
      <c r="S589" s="115"/>
      <c r="T589" s="115"/>
      <c r="U589" s="115"/>
      <c r="V589" s="115"/>
      <c r="W589" s="115"/>
      <c r="X589" s="115"/>
      <c r="Y589" s="115"/>
      <c r="Z589" s="115"/>
    </row>
    <row r="590" spans="1:26" ht="14.25" customHeight="1" x14ac:dyDescent="0.25">
      <c r="A590" s="118"/>
      <c r="B590" s="115"/>
      <c r="C590" s="115"/>
      <c r="D590" s="118"/>
      <c r="E590" s="121"/>
      <c r="F590" s="118"/>
      <c r="G590" s="119"/>
      <c r="H590" s="118"/>
      <c r="I590" s="115"/>
      <c r="J590" s="118"/>
      <c r="K590" s="118"/>
      <c r="L590" s="115"/>
      <c r="M590" s="115"/>
      <c r="N590" s="115"/>
      <c r="O590" s="115"/>
      <c r="P590" s="115"/>
      <c r="Q590" s="115"/>
      <c r="R590" s="115"/>
      <c r="S590" s="115"/>
      <c r="T590" s="115"/>
      <c r="U590" s="115"/>
      <c r="V590" s="115"/>
      <c r="W590" s="115"/>
      <c r="X590" s="115"/>
      <c r="Y590" s="115"/>
      <c r="Z590" s="115"/>
    </row>
    <row r="591" spans="1:26" ht="14.25" customHeight="1" x14ac:dyDescent="0.25">
      <c r="A591" s="118"/>
      <c r="B591" s="115"/>
      <c r="C591" s="115"/>
      <c r="D591" s="118"/>
      <c r="E591" s="121"/>
      <c r="F591" s="118"/>
      <c r="G591" s="119"/>
      <c r="H591" s="118"/>
      <c r="I591" s="115"/>
      <c r="J591" s="118"/>
      <c r="K591" s="118"/>
      <c r="L591" s="115"/>
      <c r="M591" s="115"/>
      <c r="N591" s="115"/>
      <c r="O591" s="115"/>
      <c r="P591" s="115"/>
      <c r="Q591" s="115"/>
      <c r="R591" s="115"/>
      <c r="S591" s="115"/>
      <c r="T591" s="115"/>
      <c r="U591" s="115"/>
      <c r="V591" s="115"/>
      <c r="W591" s="115"/>
      <c r="X591" s="115"/>
      <c r="Y591" s="115"/>
      <c r="Z591" s="115"/>
    </row>
    <row r="592" spans="1:26" ht="14.25" customHeight="1" x14ac:dyDescent="0.25">
      <c r="A592" s="118"/>
      <c r="B592" s="115"/>
      <c r="C592" s="115"/>
      <c r="D592" s="118"/>
      <c r="E592" s="121"/>
      <c r="F592" s="118"/>
      <c r="G592" s="119"/>
      <c r="H592" s="118"/>
      <c r="I592" s="115"/>
      <c r="J592" s="118"/>
      <c r="K592" s="118"/>
      <c r="L592" s="115"/>
      <c r="M592" s="115"/>
      <c r="N592" s="115"/>
      <c r="O592" s="115"/>
      <c r="P592" s="115"/>
      <c r="Q592" s="115"/>
      <c r="R592" s="115"/>
      <c r="S592" s="115"/>
      <c r="T592" s="115"/>
      <c r="U592" s="115"/>
      <c r="V592" s="115"/>
      <c r="W592" s="115"/>
      <c r="X592" s="115"/>
      <c r="Y592" s="115"/>
      <c r="Z592" s="115"/>
    </row>
    <row r="593" spans="1:26" ht="14.25" customHeight="1" x14ac:dyDescent="0.25">
      <c r="A593" s="118"/>
      <c r="B593" s="115"/>
      <c r="C593" s="115"/>
      <c r="D593" s="118"/>
      <c r="E593" s="121"/>
      <c r="F593" s="118"/>
      <c r="G593" s="119"/>
      <c r="H593" s="118"/>
      <c r="I593" s="115"/>
      <c r="J593" s="118"/>
      <c r="K593" s="118"/>
      <c r="L593" s="115"/>
      <c r="M593" s="115"/>
      <c r="N593" s="115"/>
      <c r="O593" s="115"/>
      <c r="P593" s="115"/>
      <c r="Q593" s="115"/>
      <c r="R593" s="115"/>
      <c r="S593" s="115"/>
      <c r="T593" s="115"/>
      <c r="U593" s="115"/>
      <c r="V593" s="115"/>
      <c r="W593" s="115"/>
      <c r="X593" s="115"/>
      <c r="Y593" s="115"/>
      <c r="Z593" s="115"/>
    </row>
    <row r="594" spans="1:26" ht="14.25" customHeight="1" x14ac:dyDescent="0.25">
      <c r="A594" s="118"/>
      <c r="B594" s="115"/>
      <c r="C594" s="115"/>
      <c r="D594" s="118"/>
      <c r="E594" s="121"/>
      <c r="F594" s="118"/>
      <c r="G594" s="119"/>
      <c r="H594" s="118"/>
      <c r="I594" s="115"/>
      <c r="J594" s="118"/>
      <c r="K594" s="118"/>
      <c r="L594" s="115"/>
      <c r="M594" s="115"/>
      <c r="N594" s="115"/>
      <c r="O594" s="115"/>
      <c r="P594" s="115"/>
      <c r="Q594" s="115"/>
      <c r="R594" s="115"/>
      <c r="S594" s="115"/>
      <c r="T594" s="115"/>
      <c r="U594" s="115"/>
      <c r="V594" s="115"/>
      <c r="W594" s="115"/>
      <c r="X594" s="115"/>
      <c r="Y594" s="115"/>
      <c r="Z594" s="115"/>
    </row>
    <row r="595" spans="1:26" ht="14.25" customHeight="1" x14ac:dyDescent="0.25">
      <c r="A595" s="118"/>
      <c r="B595" s="115"/>
      <c r="C595" s="115"/>
      <c r="D595" s="118"/>
      <c r="E595" s="121"/>
      <c r="F595" s="118"/>
      <c r="G595" s="119"/>
      <c r="H595" s="118"/>
      <c r="I595" s="115"/>
      <c r="J595" s="118"/>
      <c r="K595" s="118"/>
      <c r="L595" s="115"/>
      <c r="M595" s="115"/>
      <c r="N595" s="115"/>
      <c r="O595" s="115"/>
      <c r="P595" s="115"/>
      <c r="Q595" s="115"/>
      <c r="R595" s="115"/>
      <c r="S595" s="115"/>
      <c r="T595" s="115"/>
      <c r="U595" s="115"/>
      <c r="V595" s="115"/>
      <c r="W595" s="115"/>
      <c r="X595" s="115"/>
      <c r="Y595" s="115"/>
      <c r="Z595" s="115"/>
    </row>
    <row r="596" spans="1:26" ht="14.25" customHeight="1" x14ac:dyDescent="0.25">
      <c r="A596" s="118"/>
      <c r="B596" s="115"/>
      <c r="C596" s="115"/>
      <c r="D596" s="118"/>
      <c r="E596" s="121"/>
      <c r="F596" s="118"/>
      <c r="G596" s="119"/>
      <c r="H596" s="118"/>
      <c r="I596" s="115"/>
      <c r="J596" s="118"/>
      <c r="K596" s="118"/>
      <c r="L596" s="115"/>
      <c r="M596" s="115"/>
      <c r="N596" s="115"/>
      <c r="O596" s="115"/>
      <c r="P596" s="115"/>
      <c r="Q596" s="115"/>
      <c r="R596" s="115"/>
      <c r="S596" s="115"/>
      <c r="T596" s="115"/>
      <c r="U596" s="115"/>
      <c r="V596" s="115"/>
      <c r="W596" s="115"/>
      <c r="X596" s="115"/>
      <c r="Y596" s="115"/>
      <c r="Z596" s="115"/>
    </row>
    <row r="597" spans="1:26" ht="14.25" customHeight="1" x14ac:dyDescent="0.25">
      <c r="A597" s="118"/>
      <c r="B597" s="115"/>
      <c r="C597" s="115"/>
      <c r="D597" s="118"/>
      <c r="E597" s="121"/>
      <c r="F597" s="118"/>
      <c r="G597" s="119"/>
      <c r="H597" s="118"/>
      <c r="I597" s="115"/>
      <c r="J597" s="118"/>
      <c r="K597" s="118"/>
      <c r="L597" s="115"/>
      <c r="M597" s="115"/>
      <c r="N597" s="115"/>
      <c r="O597" s="115"/>
      <c r="P597" s="115"/>
      <c r="Q597" s="115"/>
      <c r="R597" s="115"/>
      <c r="S597" s="115"/>
      <c r="T597" s="115"/>
      <c r="U597" s="115"/>
      <c r="V597" s="115"/>
      <c r="W597" s="115"/>
      <c r="X597" s="115"/>
      <c r="Y597" s="115"/>
      <c r="Z597" s="115"/>
    </row>
    <row r="598" spans="1:26" ht="14.25" customHeight="1" x14ac:dyDescent="0.25">
      <c r="A598" s="118"/>
      <c r="B598" s="115"/>
      <c r="C598" s="115"/>
      <c r="D598" s="118"/>
      <c r="E598" s="121"/>
      <c r="F598" s="118"/>
      <c r="G598" s="119"/>
      <c r="H598" s="118"/>
      <c r="I598" s="115"/>
      <c r="J598" s="118"/>
      <c r="K598" s="118"/>
      <c r="L598" s="115"/>
      <c r="M598" s="115"/>
      <c r="N598" s="115"/>
      <c r="O598" s="115"/>
      <c r="P598" s="115"/>
      <c r="Q598" s="115"/>
      <c r="R598" s="115"/>
      <c r="S598" s="115"/>
      <c r="T598" s="115"/>
      <c r="U598" s="115"/>
      <c r="V598" s="115"/>
      <c r="W598" s="115"/>
      <c r="X598" s="115"/>
      <c r="Y598" s="115"/>
      <c r="Z598" s="115"/>
    </row>
    <row r="599" spans="1:26" ht="14.25" customHeight="1" x14ac:dyDescent="0.25">
      <c r="A599" s="118"/>
      <c r="B599" s="115"/>
      <c r="C599" s="115"/>
      <c r="D599" s="118"/>
      <c r="E599" s="121"/>
      <c r="F599" s="118"/>
      <c r="G599" s="119"/>
      <c r="H599" s="118"/>
      <c r="I599" s="115"/>
      <c r="J599" s="118"/>
      <c r="K599" s="118"/>
      <c r="L599" s="115"/>
      <c r="M599" s="115"/>
      <c r="N599" s="115"/>
      <c r="O599" s="115"/>
      <c r="P599" s="115"/>
      <c r="Q599" s="115"/>
      <c r="R599" s="115"/>
      <c r="S599" s="115"/>
      <c r="T599" s="115"/>
      <c r="U599" s="115"/>
      <c r="V599" s="115"/>
      <c r="W599" s="115"/>
      <c r="X599" s="115"/>
      <c r="Y599" s="115"/>
      <c r="Z599" s="115"/>
    </row>
    <row r="600" spans="1:26" ht="14.25" customHeight="1" x14ac:dyDescent="0.25">
      <c r="A600" s="118"/>
      <c r="B600" s="115"/>
      <c r="C600" s="115"/>
      <c r="D600" s="118"/>
      <c r="E600" s="121"/>
      <c r="F600" s="118"/>
      <c r="G600" s="119"/>
      <c r="H600" s="118"/>
      <c r="I600" s="115"/>
      <c r="J600" s="118"/>
      <c r="K600" s="118"/>
      <c r="L600" s="115"/>
      <c r="M600" s="115"/>
      <c r="N600" s="115"/>
      <c r="O600" s="115"/>
      <c r="P600" s="115"/>
      <c r="Q600" s="115"/>
      <c r="R600" s="115"/>
      <c r="S600" s="115"/>
      <c r="T600" s="115"/>
      <c r="U600" s="115"/>
      <c r="V600" s="115"/>
      <c r="W600" s="115"/>
      <c r="X600" s="115"/>
      <c r="Y600" s="115"/>
      <c r="Z600" s="115"/>
    </row>
    <row r="601" spans="1:26" ht="14.25" customHeight="1" x14ac:dyDescent="0.25">
      <c r="A601" s="118"/>
      <c r="B601" s="115"/>
      <c r="C601" s="115"/>
      <c r="D601" s="118"/>
      <c r="E601" s="121"/>
      <c r="F601" s="118"/>
      <c r="G601" s="119"/>
      <c r="H601" s="118"/>
      <c r="I601" s="115"/>
      <c r="J601" s="118"/>
      <c r="K601" s="118"/>
      <c r="L601" s="115"/>
      <c r="M601" s="115"/>
      <c r="N601" s="115"/>
      <c r="O601" s="115"/>
      <c r="P601" s="115"/>
      <c r="Q601" s="115"/>
      <c r="R601" s="115"/>
      <c r="S601" s="115"/>
      <c r="T601" s="115"/>
      <c r="U601" s="115"/>
      <c r="V601" s="115"/>
      <c r="W601" s="115"/>
      <c r="X601" s="115"/>
      <c r="Y601" s="115"/>
      <c r="Z601" s="115"/>
    </row>
    <row r="602" spans="1:26" ht="14.25" customHeight="1" x14ac:dyDescent="0.25">
      <c r="A602" s="118"/>
      <c r="B602" s="115"/>
      <c r="C602" s="115"/>
      <c r="D602" s="118"/>
      <c r="E602" s="121"/>
      <c r="F602" s="118"/>
      <c r="G602" s="119"/>
      <c r="H602" s="118"/>
      <c r="I602" s="115"/>
      <c r="J602" s="118"/>
      <c r="K602" s="118"/>
      <c r="L602" s="115"/>
      <c r="M602" s="115"/>
      <c r="N602" s="115"/>
      <c r="O602" s="115"/>
      <c r="P602" s="115"/>
      <c r="Q602" s="115"/>
      <c r="R602" s="115"/>
      <c r="S602" s="115"/>
      <c r="T602" s="115"/>
      <c r="U602" s="115"/>
      <c r="V602" s="115"/>
      <c r="W602" s="115"/>
      <c r="X602" s="115"/>
      <c r="Y602" s="115"/>
      <c r="Z602" s="115"/>
    </row>
    <row r="603" spans="1:26" ht="14.25" customHeight="1" x14ac:dyDescent="0.25">
      <c r="A603" s="118"/>
      <c r="B603" s="115"/>
      <c r="C603" s="115"/>
      <c r="D603" s="118"/>
      <c r="E603" s="121"/>
      <c r="F603" s="118"/>
      <c r="G603" s="119"/>
      <c r="H603" s="118"/>
      <c r="I603" s="115"/>
      <c r="J603" s="118"/>
      <c r="K603" s="118"/>
      <c r="L603" s="115"/>
      <c r="M603" s="115"/>
      <c r="N603" s="115"/>
      <c r="O603" s="115"/>
      <c r="P603" s="115"/>
      <c r="Q603" s="115"/>
      <c r="R603" s="115"/>
      <c r="S603" s="115"/>
      <c r="T603" s="115"/>
      <c r="U603" s="115"/>
      <c r="V603" s="115"/>
      <c r="W603" s="115"/>
      <c r="X603" s="115"/>
      <c r="Y603" s="115"/>
      <c r="Z603" s="115"/>
    </row>
    <row r="604" spans="1:26" ht="14.25" customHeight="1" x14ac:dyDescent="0.25">
      <c r="A604" s="118"/>
      <c r="B604" s="115"/>
      <c r="C604" s="115"/>
      <c r="D604" s="118"/>
      <c r="E604" s="121"/>
      <c r="F604" s="118"/>
      <c r="G604" s="119"/>
      <c r="H604" s="118"/>
      <c r="I604" s="115"/>
      <c r="J604" s="118"/>
      <c r="K604" s="118"/>
      <c r="L604" s="115"/>
      <c r="M604" s="115"/>
      <c r="N604" s="115"/>
      <c r="O604" s="115"/>
      <c r="P604" s="115"/>
      <c r="Q604" s="115"/>
      <c r="R604" s="115"/>
      <c r="S604" s="115"/>
      <c r="T604" s="115"/>
      <c r="U604" s="115"/>
      <c r="V604" s="115"/>
      <c r="W604" s="115"/>
      <c r="X604" s="115"/>
      <c r="Y604" s="115"/>
      <c r="Z604" s="115"/>
    </row>
    <row r="605" spans="1:26" ht="14.25" customHeight="1" x14ac:dyDescent="0.25">
      <c r="A605" s="118"/>
      <c r="B605" s="115"/>
      <c r="C605" s="115"/>
      <c r="D605" s="118"/>
      <c r="E605" s="121"/>
      <c r="F605" s="118"/>
      <c r="G605" s="119"/>
      <c r="H605" s="118"/>
      <c r="I605" s="115"/>
      <c r="J605" s="118"/>
      <c r="K605" s="118"/>
      <c r="L605" s="115"/>
      <c r="M605" s="115"/>
      <c r="N605" s="115"/>
      <c r="O605" s="115"/>
      <c r="P605" s="115"/>
      <c r="Q605" s="115"/>
      <c r="R605" s="115"/>
      <c r="S605" s="115"/>
      <c r="T605" s="115"/>
      <c r="U605" s="115"/>
      <c r="V605" s="115"/>
      <c r="W605" s="115"/>
      <c r="X605" s="115"/>
      <c r="Y605" s="115"/>
      <c r="Z605" s="115"/>
    </row>
    <row r="606" spans="1:26" ht="14.25" customHeight="1" x14ac:dyDescent="0.25">
      <c r="A606" s="118"/>
      <c r="B606" s="115"/>
      <c r="C606" s="115"/>
      <c r="D606" s="118"/>
      <c r="E606" s="121"/>
      <c r="F606" s="118"/>
      <c r="G606" s="119"/>
      <c r="H606" s="118"/>
      <c r="I606" s="115"/>
      <c r="J606" s="118"/>
      <c r="K606" s="118"/>
      <c r="L606" s="115"/>
      <c r="M606" s="115"/>
      <c r="N606" s="115"/>
      <c r="O606" s="115"/>
      <c r="P606" s="115"/>
      <c r="Q606" s="115"/>
      <c r="R606" s="115"/>
      <c r="S606" s="115"/>
      <c r="T606" s="115"/>
      <c r="U606" s="115"/>
      <c r="V606" s="115"/>
      <c r="W606" s="115"/>
      <c r="X606" s="115"/>
      <c r="Y606" s="115"/>
      <c r="Z606" s="115"/>
    </row>
    <row r="607" spans="1:26" ht="14.25" customHeight="1" x14ac:dyDescent="0.25">
      <c r="A607" s="118"/>
      <c r="B607" s="115"/>
      <c r="C607" s="115"/>
      <c r="D607" s="118"/>
      <c r="E607" s="121"/>
      <c r="F607" s="118"/>
      <c r="G607" s="119"/>
      <c r="H607" s="118"/>
      <c r="I607" s="115"/>
      <c r="J607" s="118"/>
      <c r="K607" s="118"/>
      <c r="L607" s="115"/>
      <c r="M607" s="115"/>
      <c r="N607" s="115"/>
      <c r="O607" s="115"/>
      <c r="P607" s="115"/>
      <c r="Q607" s="115"/>
      <c r="R607" s="115"/>
      <c r="S607" s="115"/>
      <c r="T607" s="115"/>
      <c r="U607" s="115"/>
      <c r="V607" s="115"/>
      <c r="W607" s="115"/>
      <c r="X607" s="115"/>
      <c r="Y607" s="115"/>
      <c r="Z607" s="115"/>
    </row>
    <row r="608" spans="1:26" ht="14.25" customHeight="1" x14ac:dyDescent="0.25">
      <c r="A608" s="118"/>
      <c r="B608" s="115"/>
      <c r="C608" s="115"/>
      <c r="D608" s="118"/>
      <c r="E608" s="121"/>
      <c r="F608" s="118"/>
      <c r="G608" s="119"/>
      <c r="H608" s="118"/>
      <c r="I608" s="115"/>
      <c r="J608" s="118"/>
      <c r="K608" s="118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</row>
    <row r="609" spans="1:26" ht="14.25" customHeight="1" x14ac:dyDescent="0.25">
      <c r="A609" s="118"/>
      <c r="B609" s="115"/>
      <c r="C609" s="115"/>
      <c r="D609" s="118"/>
      <c r="E609" s="121"/>
      <c r="F609" s="118"/>
      <c r="G609" s="119"/>
      <c r="H609" s="118"/>
      <c r="I609" s="115"/>
      <c r="J609" s="118"/>
      <c r="K609" s="118"/>
      <c r="L609" s="115"/>
      <c r="M609" s="115"/>
      <c r="N609" s="115"/>
      <c r="O609" s="115"/>
      <c r="P609" s="115"/>
      <c r="Q609" s="115"/>
      <c r="R609" s="115"/>
      <c r="S609" s="115"/>
      <c r="T609" s="115"/>
      <c r="U609" s="115"/>
      <c r="V609" s="115"/>
      <c r="W609" s="115"/>
      <c r="X609" s="115"/>
      <c r="Y609" s="115"/>
      <c r="Z609" s="115"/>
    </row>
    <row r="610" spans="1:26" ht="14.25" customHeight="1" x14ac:dyDescent="0.25">
      <c r="A610" s="118"/>
      <c r="B610" s="115"/>
      <c r="C610" s="115"/>
      <c r="D610" s="118"/>
      <c r="E610" s="121"/>
      <c r="F610" s="118"/>
      <c r="G610" s="119"/>
      <c r="H610" s="118"/>
      <c r="I610" s="115"/>
      <c r="J610" s="118"/>
      <c r="K610" s="118"/>
      <c r="L610" s="115"/>
      <c r="M610" s="115"/>
      <c r="N610" s="115"/>
      <c r="O610" s="115"/>
      <c r="P610" s="115"/>
      <c r="Q610" s="115"/>
      <c r="R610" s="115"/>
      <c r="S610" s="115"/>
      <c r="T610" s="115"/>
      <c r="U610" s="115"/>
      <c r="V610" s="115"/>
      <c r="W610" s="115"/>
      <c r="X610" s="115"/>
      <c r="Y610" s="115"/>
      <c r="Z610" s="115"/>
    </row>
    <row r="611" spans="1:26" ht="14.25" customHeight="1" x14ac:dyDescent="0.25">
      <c r="A611" s="118"/>
      <c r="B611" s="115"/>
      <c r="C611" s="115"/>
      <c r="D611" s="118"/>
      <c r="E611" s="121"/>
      <c r="F611" s="118"/>
      <c r="G611" s="119"/>
      <c r="H611" s="118"/>
      <c r="I611" s="115"/>
      <c r="J611" s="118"/>
      <c r="K611" s="118"/>
      <c r="L611" s="115"/>
      <c r="M611" s="115"/>
      <c r="N611" s="115"/>
      <c r="O611" s="115"/>
      <c r="P611" s="115"/>
      <c r="Q611" s="115"/>
      <c r="R611" s="115"/>
      <c r="S611" s="115"/>
      <c r="T611" s="115"/>
      <c r="U611" s="115"/>
      <c r="V611" s="115"/>
      <c r="W611" s="115"/>
      <c r="X611" s="115"/>
      <c r="Y611" s="115"/>
      <c r="Z611" s="115"/>
    </row>
    <row r="612" spans="1:26" ht="14.25" customHeight="1" x14ac:dyDescent="0.25">
      <c r="A612" s="118"/>
      <c r="B612" s="115"/>
      <c r="C612" s="115"/>
      <c r="D612" s="118"/>
      <c r="E612" s="121"/>
      <c r="F612" s="118"/>
      <c r="G612" s="119"/>
      <c r="H612" s="118"/>
      <c r="I612" s="115"/>
      <c r="J612" s="118"/>
      <c r="K612" s="118"/>
      <c r="L612" s="115"/>
      <c r="M612" s="115"/>
      <c r="N612" s="115"/>
      <c r="O612" s="115"/>
      <c r="P612" s="115"/>
      <c r="Q612" s="115"/>
      <c r="R612" s="115"/>
      <c r="S612" s="115"/>
      <c r="T612" s="115"/>
      <c r="U612" s="115"/>
      <c r="V612" s="115"/>
      <c r="W612" s="115"/>
      <c r="X612" s="115"/>
      <c r="Y612" s="115"/>
      <c r="Z612" s="115"/>
    </row>
    <row r="613" spans="1:26" ht="14.25" customHeight="1" x14ac:dyDescent="0.25">
      <c r="A613" s="118"/>
      <c r="B613" s="115"/>
      <c r="C613" s="115"/>
      <c r="D613" s="118"/>
      <c r="E613" s="121"/>
      <c r="F613" s="118"/>
      <c r="G613" s="119"/>
      <c r="H613" s="118"/>
      <c r="I613" s="115"/>
      <c r="J613" s="118"/>
      <c r="K613" s="118"/>
      <c r="L613" s="115"/>
      <c r="M613" s="115"/>
      <c r="N613" s="115"/>
      <c r="O613" s="115"/>
      <c r="P613" s="115"/>
      <c r="Q613" s="115"/>
      <c r="R613" s="115"/>
      <c r="S613" s="115"/>
      <c r="T613" s="115"/>
      <c r="U613" s="115"/>
      <c r="V613" s="115"/>
      <c r="W613" s="115"/>
      <c r="X613" s="115"/>
      <c r="Y613" s="115"/>
      <c r="Z613" s="115"/>
    </row>
    <row r="614" spans="1:26" ht="14.25" customHeight="1" x14ac:dyDescent="0.25">
      <c r="A614" s="118"/>
      <c r="B614" s="115"/>
      <c r="C614" s="115"/>
      <c r="D614" s="118"/>
      <c r="E614" s="121"/>
      <c r="F614" s="118"/>
      <c r="G614" s="119"/>
      <c r="H614" s="118"/>
      <c r="I614" s="115"/>
      <c r="J614" s="118"/>
      <c r="K614" s="118"/>
      <c r="L614" s="115"/>
      <c r="M614" s="115"/>
      <c r="N614" s="115"/>
      <c r="O614" s="115"/>
      <c r="P614" s="115"/>
      <c r="Q614" s="115"/>
      <c r="R614" s="115"/>
      <c r="S614" s="115"/>
      <c r="T614" s="115"/>
      <c r="U614" s="115"/>
      <c r="V614" s="115"/>
      <c r="W614" s="115"/>
      <c r="X614" s="115"/>
      <c r="Y614" s="115"/>
      <c r="Z614" s="115"/>
    </row>
    <row r="615" spans="1:26" ht="14.25" customHeight="1" x14ac:dyDescent="0.25">
      <c r="A615" s="118"/>
      <c r="B615" s="115"/>
      <c r="C615" s="115"/>
      <c r="D615" s="118"/>
      <c r="E615" s="121"/>
      <c r="F615" s="118"/>
      <c r="G615" s="119"/>
      <c r="H615" s="118"/>
      <c r="I615" s="115"/>
      <c r="J615" s="118"/>
      <c r="K615" s="118"/>
      <c r="L615" s="115"/>
      <c r="M615" s="115"/>
      <c r="N615" s="115"/>
      <c r="O615" s="115"/>
      <c r="P615" s="115"/>
      <c r="Q615" s="115"/>
      <c r="R615" s="115"/>
      <c r="S615" s="115"/>
      <c r="T615" s="115"/>
      <c r="U615" s="115"/>
      <c r="V615" s="115"/>
      <c r="W615" s="115"/>
      <c r="X615" s="115"/>
      <c r="Y615" s="115"/>
      <c r="Z615" s="115"/>
    </row>
    <row r="616" spans="1:26" ht="14.25" customHeight="1" x14ac:dyDescent="0.25">
      <c r="A616" s="118"/>
      <c r="B616" s="115"/>
      <c r="C616" s="115"/>
      <c r="D616" s="118"/>
      <c r="E616" s="121"/>
      <c r="F616" s="118"/>
      <c r="G616" s="119"/>
      <c r="H616" s="118"/>
      <c r="I616" s="115"/>
      <c r="J616" s="118"/>
      <c r="K616" s="118"/>
      <c r="L616" s="115"/>
      <c r="M616" s="115"/>
      <c r="N616" s="115"/>
      <c r="O616" s="115"/>
      <c r="P616" s="115"/>
      <c r="Q616" s="115"/>
      <c r="R616" s="115"/>
      <c r="S616" s="115"/>
      <c r="T616" s="115"/>
      <c r="U616" s="115"/>
      <c r="V616" s="115"/>
      <c r="W616" s="115"/>
      <c r="X616" s="115"/>
      <c r="Y616" s="115"/>
      <c r="Z616" s="115"/>
    </row>
    <row r="617" spans="1:26" ht="14.25" customHeight="1" x14ac:dyDescent="0.25">
      <c r="A617" s="118"/>
      <c r="B617" s="115"/>
      <c r="C617" s="115"/>
      <c r="D617" s="118"/>
      <c r="E617" s="121"/>
      <c r="F617" s="118"/>
      <c r="G617" s="119"/>
      <c r="H617" s="118"/>
      <c r="I617" s="115"/>
      <c r="J617" s="118"/>
      <c r="K617" s="118"/>
      <c r="L617" s="115"/>
      <c r="M617" s="115"/>
      <c r="N617" s="115"/>
      <c r="O617" s="115"/>
      <c r="P617" s="115"/>
      <c r="Q617" s="115"/>
      <c r="R617" s="115"/>
      <c r="S617" s="115"/>
      <c r="T617" s="115"/>
      <c r="U617" s="115"/>
      <c r="V617" s="115"/>
      <c r="W617" s="115"/>
      <c r="X617" s="115"/>
      <c r="Y617" s="115"/>
      <c r="Z617" s="115"/>
    </row>
    <row r="618" spans="1:26" ht="14.25" customHeight="1" x14ac:dyDescent="0.25">
      <c r="A618" s="118"/>
      <c r="B618" s="115"/>
      <c r="C618" s="115"/>
      <c r="D618" s="118"/>
      <c r="E618" s="121"/>
      <c r="F618" s="118"/>
      <c r="G618" s="119"/>
      <c r="H618" s="118"/>
      <c r="I618" s="115"/>
      <c r="J618" s="118"/>
      <c r="K618" s="118"/>
      <c r="L618" s="115"/>
      <c r="M618" s="115"/>
      <c r="N618" s="115"/>
      <c r="O618" s="115"/>
      <c r="P618" s="115"/>
      <c r="Q618" s="115"/>
      <c r="R618" s="115"/>
      <c r="S618" s="115"/>
      <c r="T618" s="115"/>
      <c r="U618" s="115"/>
      <c r="V618" s="115"/>
      <c r="W618" s="115"/>
      <c r="X618" s="115"/>
      <c r="Y618" s="115"/>
      <c r="Z618" s="115"/>
    </row>
    <row r="619" spans="1:26" ht="14.25" customHeight="1" x14ac:dyDescent="0.25">
      <c r="A619" s="118"/>
      <c r="B619" s="115"/>
      <c r="C619" s="115"/>
      <c r="D619" s="118"/>
      <c r="E619" s="121"/>
      <c r="F619" s="118"/>
      <c r="G619" s="119"/>
      <c r="H619" s="118"/>
      <c r="I619" s="115"/>
      <c r="J619" s="118"/>
      <c r="K619" s="118"/>
      <c r="L619" s="115"/>
      <c r="M619" s="115"/>
      <c r="N619" s="115"/>
      <c r="O619" s="115"/>
      <c r="P619" s="115"/>
      <c r="Q619" s="115"/>
      <c r="R619" s="115"/>
      <c r="S619" s="115"/>
      <c r="T619" s="115"/>
      <c r="U619" s="115"/>
      <c r="V619" s="115"/>
      <c r="W619" s="115"/>
      <c r="X619" s="115"/>
      <c r="Y619" s="115"/>
      <c r="Z619" s="115"/>
    </row>
    <row r="620" spans="1:26" ht="14.25" customHeight="1" x14ac:dyDescent="0.25">
      <c r="A620" s="118"/>
      <c r="B620" s="115"/>
      <c r="C620" s="115"/>
      <c r="D620" s="118"/>
      <c r="E620" s="121"/>
      <c r="F620" s="118"/>
      <c r="G620" s="119"/>
      <c r="H620" s="118"/>
      <c r="I620" s="115"/>
      <c r="J620" s="118"/>
      <c r="K620" s="118"/>
      <c r="L620" s="115"/>
      <c r="M620" s="115"/>
      <c r="N620" s="115"/>
      <c r="O620" s="115"/>
      <c r="P620" s="115"/>
      <c r="Q620" s="115"/>
      <c r="R620" s="115"/>
      <c r="S620" s="115"/>
      <c r="T620" s="115"/>
      <c r="U620" s="115"/>
      <c r="V620" s="115"/>
      <c r="W620" s="115"/>
      <c r="X620" s="115"/>
      <c r="Y620" s="115"/>
      <c r="Z620" s="115"/>
    </row>
    <row r="621" spans="1:26" ht="14.25" customHeight="1" x14ac:dyDescent="0.25">
      <c r="A621" s="118"/>
      <c r="B621" s="115"/>
      <c r="C621" s="115"/>
      <c r="D621" s="118"/>
      <c r="E621" s="121"/>
      <c r="F621" s="118"/>
      <c r="G621" s="119"/>
      <c r="H621" s="118"/>
      <c r="I621" s="115"/>
      <c r="J621" s="118"/>
      <c r="K621" s="118"/>
      <c r="L621" s="115"/>
      <c r="M621" s="115"/>
      <c r="N621" s="115"/>
      <c r="O621" s="115"/>
      <c r="P621" s="115"/>
      <c r="Q621" s="115"/>
      <c r="R621" s="115"/>
      <c r="S621" s="115"/>
      <c r="T621" s="115"/>
      <c r="U621" s="115"/>
      <c r="V621" s="115"/>
      <c r="W621" s="115"/>
      <c r="X621" s="115"/>
      <c r="Y621" s="115"/>
      <c r="Z621" s="115"/>
    </row>
    <row r="622" spans="1:26" ht="14.25" customHeight="1" x14ac:dyDescent="0.25">
      <c r="A622" s="118"/>
      <c r="B622" s="115"/>
      <c r="C622" s="115"/>
      <c r="D622" s="118"/>
      <c r="E622" s="121"/>
      <c r="F622" s="118"/>
      <c r="G622" s="119"/>
      <c r="H622" s="118"/>
      <c r="I622" s="115"/>
      <c r="J622" s="118"/>
      <c r="K622" s="118"/>
      <c r="L622" s="115"/>
      <c r="M622" s="115"/>
      <c r="N622" s="115"/>
      <c r="O622" s="115"/>
      <c r="P622" s="115"/>
      <c r="Q622" s="115"/>
      <c r="R622" s="115"/>
      <c r="S622" s="115"/>
      <c r="T622" s="115"/>
      <c r="U622" s="115"/>
      <c r="V622" s="115"/>
      <c r="W622" s="115"/>
      <c r="X622" s="115"/>
      <c r="Y622" s="115"/>
      <c r="Z622" s="115"/>
    </row>
    <row r="623" spans="1:26" ht="14.25" customHeight="1" x14ac:dyDescent="0.25">
      <c r="A623" s="118"/>
      <c r="B623" s="115"/>
      <c r="C623" s="115"/>
      <c r="D623" s="118"/>
      <c r="E623" s="121"/>
      <c r="F623" s="118"/>
      <c r="G623" s="119"/>
      <c r="H623" s="118"/>
      <c r="I623" s="115"/>
      <c r="J623" s="118"/>
      <c r="K623" s="118"/>
      <c r="L623" s="115"/>
      <c r="M623" s="115"/>
      <c r="N623" s="115"/>
      <c r="O623" s="115"/>
      <c r="P623" s="115"/>
      <c r="Q623" s="115"/>
      <c r="R623" s="115"/>
      <c r="S623" s="115"/>
      <c r="T623" s="115"/>
      <c r="U623" s="115"/>
      <c r="V623" s="115"/>
      <c r="W623" s="115"/>
      <c r="X623" s="115"/>
      <c r="Y623" s="115"/>
      <c r="Z623" s="115"/>
    </row>
    <row r="624" spans="1:26" ht="14.25" customHeight="1" x14ac:dyDescent="0.25">
      <c r="A624" s="118"/>
      <c r="B624" s="115"/>
      <c r="C624" s="115"/>
      <c r="D624" s="118"/>
      <c r="E624" s="121"/>
      <c r="F624" s="118"/>
      <c r="G624" s="119"/>
      <c r="H624" s="118"/>
      <c r="I624" s="115"/>
      <c r="J624" s="118"/>
      <c r="K624" s="118"/>
      <c r="L624" s="115"/>
      <c r="M624" s="115"/>
      <c r="N624" s="115"/>
      <c r="O624" s="115"/>
      <c r="P624" s="115"/>
      <c r="Q624" s="115"/>
      <c r="R624" s="115"/>
      <c r="S624" s="115"/>
      <c r="T624" s="115"/>
      <c r="U624" s="115"/>
      <c r="V624" s="115"/>
      <c r="W624" s="115"/>
      <c r="X624" s="115"/>
      <c r="Y624" s="115"/>
      <c r="Z624" s="115"/>
    </row>
    <row r="625" spans="1:26" ht="14.25" customHeight="1" x14ac:dyDescent="0.25">
      <c r="A625" s="118"/>
      <c r="B625" s="115"/>
      <c r="C625" s="115"/>
      <c r="D625" s="118"/>
      <c r="E625" s="121"/>
      <c r="F625" s="118"/>
      <c r="G625" s="119"/>
      <c r="H625" s="118"/>
      <c r="I625" s="115"/>
      <c r="J625" s="118"/>
      <c r="K625" s="118"/>
      <c r="L625" s="115"/>
      <c r="M625" s="115"/>
      <c r="N625" s="115"/>
      <c r="O625" s="115"/>
      <c r="P625" s="115"/>
      <c r="Q625" s="115"/>
      <c r="R625" s="115"/>
      <c r="S625" s="115"/>
      <c r="T625" s="115"/>
      <c r="U625" s="115"/>
      <c r="V625" s="115"/>
      <c r="W625" s="115"/>
      <c r="X625" s="115"/>
      <c r="Y625" s="115"/>
      <c r="Z625" s="115"/>
    </row>
    <row r="626" spans="1:26" ht="14.25" customHeight="1" x14ac:dyDescent="0.25">
      <c r="A626" s="118"/>
      <c r="B626" s="115"/>
      <c r="C626" s="115"/>
      <c r="D626" s="118"/>
      <c r="E626" s="121"/>
      <c r="F626" s="118"/>
      <c r="G626" s="119"/>
      <c r="H626" s="118"/>
      <c r="I626" s="115"/>
      <c r="J626" s="118"/>
      <c r="K626" s="118"/>
      <c r="L626" s="115"/>
      <c r="M626" s="115"/>
      <c r="N626" s="115"/>
      <c r="O626" s="115"/>
      <c r="P626" s="115"/>
      <c r="Q626" s="115"/>
      <c r="R626" s="115"/>
      <c r="S626" s="115"/>
      <c r="T626" s="115"/>
      <c r="U626" s="115"/>
      <c r="V626" s="115"/>
      <c r="W626" s="115"/>
      <c r="X626" s="115"/>
      <c r="Y626" s="115"/>
      <c r="Z626" s="115"/>
    </row>
    <row r="627" spans="1:26" ht="14.25" customHeight="1" x14ac:dyDescent="0.25">
      <c r="A627" s="118"/>
      <c r="B627" s="115"/>
      <c r="C627" s="115"/>
      <c r="D627" s="118"/>
      <c r="E627" s="121"/>
      <c r="F627" s="118"/>
      <c r="G627" s="119"/>
      <c r="H627" s="118"/>
      <c r="I627" s="115"/>
      <c r="J627" s="118"/>
      <c r="K627" s="118"/>
      <c r="L627" s="115"/>
      <c r="M627" s="115"/>
      <c r="N627" s="115"/>
      <c r="O627" s="115"/>
      <c r="P627" s="115"/>
      <c r="Q627" s="115"/>
      <c r="R627" s="115"/>
      <c r="S627" s="115"/>
      <c r="T627" s="115"/>
      <c r="U627" s="115"/>
      <c r="V627" s="115"/>
      <c r="W627" s="115"/>
      <c r="X627" s="115"/>
      <c r="Y627" s="115"/>
      <c r="Z627" s="115"/>
    </row>
    <row r="628" spans="1:26" ht="14.25" customHeight="1" x14ac:dyDescent="0.25">
      <c r="A628" s="118"/>
      <c r="B628" s="115"/>
      <c r="C628" s="115"/>
      <c r="D628" s="118"/>
      <c r="E628" s="121"/>
      <c r="F628" s="118"/>
      <c r="G628" s="119"/>
      <c r="H628" s="118"/>
      <c r="I628" s="115"/>
      <c r="J628" s="118"/>
      <c r="K628" s="118"/>
      <c r="L628" s="115"/>
      <c r="M628" s="115"/>
      <c r="N628" s="115"/>
      <c r="O628" s="115"/>
      <c r="P628" s="115"/>
      <c r="Q628" s="115"/>
      <c r="R628" s="115"/>
      <c r="S628" s="115"/>
      <c r="T628" s="115"/>
      <c r="U628" s="115"/>
      <c r="V628" s="115"/>
      <c r="W628" s="115"/>
      <c r="X628" s="115"/>
      <c r="Y628" s="115"/>
      <c r="Z628" s="115"/>
    </row>
    <row r="629" spans="1:26" ht="14.25" customHeight="1" x14ac:dyDescent="0.25">
      <c r="A629" s="118"/>
      <c r="B629" s="115"/>
      <c r="C629" s="115"/>
      <c r="D629" s="118"/>
      <c r="E629" s="121"/>
      <c r="F629" s="118"/>
      <c r="G629" s="119"/>
      <c r="H629" s="118"/>
      <c r="I629" s="115"/>
      <c r="J629" s="118"/>
      <c r="K629" s="118"/>
      <c r="L629" s="115"/>
      <c r="M629" s="115"/>
      <c r="N629" s="115"/>
      <c r="O629" s="115"/>
      <c r="P629" s="115"/>
      <c r="Q629" s="115"/>
      <c r="R629" s="115"/>
      <c r="S629" s="115"/>
      <c r="T629" s="115"/>
      <c r="U629" s="115"/>
      <c r="V629" s="115"/>
      <c r="W629" s="115"/>
      <c r="X629" s="115"/>
      <c r="Y629" s="115"/>
      <c r="Z629" s="115"/>
    </row>
    <row r="630" spans="1:26" ht="14.25" customHeight="1" x14ac:dyDescent="0.25">
      <c r="A630" s="118"/>
      <c r="B630" s="115"/>
      <c r="C630" s="115"/>
      <c r="D630" s="118"/>
      <c r="E630" s="121"/>
      <c r="F630" s="118"/>
      <c r="G630" s="119"/>
      <c r="H630" s="118"/>
      <c r="I630" s="115"/>
      <c r="J630" s="118"/>
      <c r="K630" s="118"/>
      <c r="L630" s="115"/>
      <c r="M630" s="115"/>
      <c r="N630" s="115"/>
      <c r="O630" s="115"/>
      <c r="P630" s="115"/>
      <c r="Q630" s="115"/>
      <c r="R630" s="115"/>
      <c r="S630" s="115"/>
      <c r="T630" s="115"/>
      <c r="U630" s="115"/>
      <c r="V630" s="115"/>
      <c r="W630" s="115"/>
      <c r="X630" s="115"/>
      <c r="Y630" s="115"/>
      <c r="Z630" s="115"/>
    </row>
    <row r="631" spans="1:26" ht="14.25" customHeight="1" x14ac:dyDescent="0.25">
      <c r="A631" s="118"/>
      <c r="B631" s="115"/>
      <c r="C631" s="115"/>
      <c r="D631" s="118"/>
      <c r="E631" s="121"/>
      <c r="F631" s="118"/>
      <c r="G631" s="119"/>
      <c r="H631" s="118"/>
      <c r="I631" s="115"/>
      <c r="J631" s="118"/>
      <c r="K631" s="118"/>
      <c r="L631" s="115"/>
      <c r="M631" s="115"/>
      <c r="N631" s="115"/>
      <c r="O631" s="115"/>
      <c r="P631" s="115"/>
      <c r="Q631" s="115"/>
      <c r="R631" s="115"/>
      <c r="S631" s="115"/>
      <c r="T631" s="115"/>
      <c r="U631" s="115"/>
      <c r="V631" s="115"/>
      <c r="W631" s="115"/>
      <c r="X631" s="115"/>
      <c r="Y631" s="115"/>
      <c r="Z631" s="115"/>
    </row>
    <row r="632" spans="1:26" ht="14.25" customHeight="1" x14ac:dyDescent="0.25">
      <c r="A632" s="118"/>
      <c r="B632" s="115"/>
      <c r="C632" s="115"/>
      <c r="D632" s="118"/>
      <c r="E632" s="121"/>
      <c r="F632" s="118"/>
      <c r="G632" s="119"/>
      <c r="H632" s="118"/>
      <c r="I632" s="115"/>
      <c r="J632" s="118"/>
      <c r="K632" s="118"/>
      <c r="L632" s="115"/>
      <c r="M632" s="115"/>
      <c r="N632" s="115"/>
      <c r="O632" s="115"/>
      <c r="P632" s="115"/>
      <c r="Q632" s="115"/>
      <c r="R632" s="115"/>
      <c r="S632" s="115"/>
      <c r="T632" s="115"/>
      <c r="U632" s="115"/>
      <c r="V632" s="115"/>
      <c r="W632" s="115"/>
      <c r="X632" s="115"/>
      <c r="Y632" s="115"/>
      <c r="Z632" s="115"/>
    </row>
    <row r="633" spans="1:26" ht="14.25" customHeight="1" x14ac:dyDescent="0.25">
      <c r="A633" s="118"/>
      <c r="B633" s="115"/>
      <c r="C633" s="115"/>
      <c r="D633" s="118"/>
      <c r="E633" s="121"/>
      <c r="F633" s="118"/>
      <c r="G633" s="119"/>
      <c r="H633" s="118"/>
      <c r="I633" s="115"/>
      <c r="J633" s="118"/>
      <c r="K633" s="118"/>
      <c r="L633" s="115"/>
      <c r="M633" s="115"/>
      <c r="N633" s="115"/>
      <c r="O633" s="115"/>
      <c r="P633" s="115"/>
      <c r="Q633" s="115"/>
      <c r="R633" s="115"/>
      <c r="S633" s="115"/>
      <c r="T633" s="115"/>
      <c r="U633" s="115"/>
      <c r="V633" s="115"/>
      <c r="W633" s="115"/>
      <c r="X633" s="115"/>
      <c r="Y633" s="115"/>
      <c r="Z633" s="115"/>
    </row>
    <row r="634" spans="1:26" ht="14.25" customHeight="1" x14ac:dyDescent="0.25">
      <c r="A634" s="118"/>
      <c r="B634" s="115"/>
      <c r="C634" s="115"/>
      <c r="D634" s="118"/>
      <c r="E634" s="121"/>
      <c r="F634" s="118"/>
      <c r="G634" s="119"/>
      <c r="H634" s="118"/>
      <c r="I634" s="115"/>
      <c r="J634" s="118"/>
      <c r="K634" s="118"/>
      <c r="L634" s="115"/>
      <c r="M634" s="115"/>
      <c r="N634" s="115"/>
      <c r="O634" s="115"/>
      <c r="P634" s="115"/>
      <c r="Q634" s="115"/>
      <c r="R634" s="115"/>
      <c r="S634" s="115"/>
      <c r="T634" s="115"/>
      <c r="U634" s="115"/>
      <c r="V634" s="115"/>
      <c r="W634" s="115"/>
      <c r="X634" s="115"/>
      <c r="Y634" s="115"/>
      <c r="Z634" s="115"/>
    </row>
    <row r="635" spans="1:26" ht="14.25" customHeight="1" x14ac:dyDescent="0.25">
      <c r="A635" s="118"/>
      <c r="B635" s="115"/>
      <c r="C635" s="115"/>
      <c r="D635" s="118"/>
      <c r="E635" s="121"/>
      <c r="F635" s="118"/>
      <c r="G635" s="119"/>
      <c r="H635" s="118"/>
      <c r="I635" s="115"/>
      <c r="J635" s="118"/>
      <c r="K635" s="118"/>
      <c r="L635" s="115"/>
      <c r="M635" s="115"/>
      <c r="N635" s="115"/>
      <c r="O635" s="115"/>
      <c r="P635" s="115"/>
      <c r="Q635" s="115"/>
      <c r="R635" s="115"/>
      <c r="S635" s="115"/>
      <c r="T635" s="115"/>
      <c r="U635" s="115"/>
      <c r="V635" s="115"/>
      <c r="W635" s="115"/>
      <c r="X635" s="115"/>
      <c r="Y635" s="115"/>
      <c r="Z635" s="115"/>
    </row>
    <row r="636" spans="1:26" ht="14.25" customHeight="1" x14ac:dyDescent="0.25">
      <c r="A636" s="118"/>
      <c r="B636" s="115"/>
      <c r="C636" s="115"/>
      <c r="D636" s="118"/>
      <c r="E636" s="121"/>
      <c r="F636" s="118"/>
      <c r="G636" s="119"/>
      <c r="H636" s="118"/>
      <c r="I636" s="115"/>
      <c r="J636" s="118"/>
      <c r="K636" s="118"/>
      <c r="L636" s="115"/>
      <c r="M636" s="115"/>
      <c r="N636" s="115"/>
      <c r="O636" s="115"/>
      <c r="P636" s="115"/>
      <c r="Q636" s="115"/>
      <c r="R636" s="115"/>
      <c r="S636" s="115"/>
      <c r="T636" s="115"/>
      <c r="U636" s="115"/>
      <c r="V636" s="115"/>
      <c r="W636" s="115"/>
      <c r="X636" s="115"/>
      <c r="Y636" s="115"/>
      <c r="Z636" s="115"/>
    </row>
    <row r="637" spans="1:26" ht="14.25" customHeight="1" x14ac:dyDescent="0.25">
      <c r="A637" s="118"/>
      <c r="B637" s="115"/>
      <c r="C637" s="115"/>
      <c r="D637" s="118"/>
      <c r="E637" s="121"/>
      <c r="F637" s="118"/>
      <c r="G637" s="119"/>
      <c r="H637" s="118"/>
      <c r="I637" s="115"/>
      <c r="J637" s="118"/>
      <c r="K637" s="118"/>
      <c r="L637" s="115"/>
      <c r="M637" s="115"/>
      <c r="N637" s="115"/>
      <c r="O637" s="115"/>
      <c r="P637" s="115"/>
      <c r="Q637" s="115"/>
      <c r="R637" s="115"/>
      <c r="S637" s="115"/>
      <c r="T637" s="115"/>
      <c r="U637" s="115"/>
      <c r="V637" s="115"/>
      <c r="W637" s="115"/>
      <c r="X637" s="115"/>
      <c r="Y637" s="115"/>
      <c r="Z637" s="115"/>
    </row>
    <row r="638" spans="1:26" ht="14.25" customHeight="1" x14ac:dyDescent="0.25">
      <c r="A638" s="118"/>
      <c r="B638" s="115"/>
      <c r="C638" s="115"/>
      <c r="D638" s="118"/>
      <c r="E638" s="121"/>
      <c r="F638" s="118"/>
      <c r="G638" s="119"/>
      <c r="H638" s="118"/>
      <c r="I638" s="115"/>
      <c r="J638" s="118"/>
      <c r="K638" s="118"/>
      <c r="L638" s="115"/>
      <c r="M638" s="115"/>
      <c r="N638" s="115"/>
      <c r="O638" s="115"/>
      <c r="P638" s="115"/>
      <c r="Q638" s="115"/>
      <c r="R638" s="115"/>
      <c r="S638" s="115"/>
      <c r="T638" s="115"/>
      <c r="U638" s="115"/>
      <c r="V638" s="115"/>
      <c r="W638" s="115"/>
      <c r="X638" s="115"/>
      <c r="Y638" s="115"/>
      <c r="Z638" s="115"/>
    </row>
    <row r="639" spans="1:26" ht="14.25" customHeight="1" x14ac:dyDescent="0.25">
      <c r="A639" s="118"/>
      <c r="B639" s="115"/>
      <c r="C639" s="115"/>
      <c r="D639" s="118"/>
      <c r="E639" s="121"/>
      <c r="F639" s="118"/>
      <c r="G639" s="119"/>
      <c r="H639" s="118"/>
      <c r="I639" s="115"/>
      <c r="J639" s="118"/>
      <c r="K639" s="118"/>
      <c r="L639" s="115"/>
      <c r="M639" s="115"/>
      <c r="N639" s="115"/>
      <c r="O639" s="115"/>
      <c r="P639" s="115"/>
      <c r="Q639" s="115"/>
      <c r="R639" s="115"/>
      <c r="S639" s="115"/>
      <c r="T639" s="115"/>
      <c r="U639" s="115"/>
      <c r="V639" s="115"/>
      <c r="W639" s="115"/>
      <c r="X639" s="115"/>
      <c r="Y639" s="115"/>
      <c r="Z639" s="115"/>
    </row>
    <row r="640" spans="1:26" ht="14.25" customHeight="1" x14ac:dyDescent="0.25">
      <c r="A640" s="118"/>
      <c r="B640" s="115"/>
      <c r="C640" s="115"/>
      <c r="D640" s="118"/>
      <c r="E640" s="121"/>
      <c r="F640" s="118"/>
      <c r="G640" s="119"/>
      <c r="H640" s="118"/>
      <c r="I640" s="115"/>
      <c r="J640" s="118"/>
      <c r="K640" s="118"/>
      <c r="L640" s="115"/>
      <c r="M640" s="115"/>
      <c r="N640" s="115"/>
      <c r="O640" s="115"/>
      <c r="P640" s="115"/>
      <c r="Q640" s="115"/>
      <c r="R640" s="115"/>
      <c r="S640" s="115"/>
      <c r="T640" s="115"/>
      <c r="U640" s="115"/>
      <c r="V640" s="115"/>
      <c r="W640" s="115"/>
      <c r="X640" s="115"/>
      <c r="Y640" s="115"/>
      <c r="Z640" s="115"/>
    </row>
    <row r="641" spans="1:26" ht="14.25" customHeight="1" x14ac:dyDescent="0.25">
      <c r="A641" s="118"/>
      <c r="B641" s="115"/>
      <c r="C641" s="115"/>
      <c r="D641" s="118"/>
      <c r="E641" s="121"/>
      <c r="F641" s="118"/>
      <c r="G641" s="119"/>
      <c r="H641" s="118"/>
      <c r="I641" s="115"/>
      <c r="J641" s="118"/>
      <c r="K641" s="118"/>
      <c r="L641" s="115"/>
      <c r="M641" s="115"/>
      <c r="N641" s="115"/>
      <c r="O641" s="115"/>
      <c r="P641" s="115"/>
      <c r="Q641" s="115"/>
      <c r="R641" s="115"/>
      <c r="S641" s="115"/>
      <c r="T641" s="115"/>
      <c r="U641" s="115"/>
      <c r="V641" s="115"/>
      <c r="W641" s="115"/>
      <c r="X641" s="115"/>
      <c r="Y641" s="115"/>
      <c r="Z641" s="115"/>
    </row>
    <row r="642" spans="1:26" ht="14.25" customHeight="1" x14ac:dyDescent="0.25">
      <c r="A642" s="118"/>
      <c r="B642" s="115"/>
      <c r="C642" s="115"/>
      <c r="D642" s="118"/>
      <c r="E642" s="121"/>
      <c r="F642" s="118"/>
      <c r="G642" s="119"/>
      <c r="H642" s="118"/>
      <c r="I642" s="115"/>
      <c r="J642" s="118"/>
      <c r="K642" s="118"/>
      <c r="L642" s="115"/>
      <c r="M642" s="115"/>
      <c r="N642" s="115"/>
      <c r="O642" s="115"/>
      <c r="P642" s="115"/>
      <c r="Q642" s="115"/>
      <c r="R642" s="115"/>
      <c r="S642" s="115"/>
      <c r="T642" s="115"/>
      <c r="U642" s="115"/>
      <c r="V642" s="115"/>
      <c r="W642" s="115"/>
      <c r="X642" s="115"/>
      <c r="Y642" s="115"/>
      <c r="Z642" s="115"/>
    </row>
    <row r="643" spans="1:26" ht="14.25" customHeight="1" x14ac:dyDescent="0.25">
      <c r="A643" s="118"/>
      <c r="B643" s="115"/>
      <c r="C643" s="115"/>
      <c r="D643" s="118"/>
      <c r="E643" s="121"/>
      <c r="F643" s="118"/>
      <c r="G643" s="119"/>
      <c r="H643" s="118"/>
      <c r="I643" s="115"/>
      <c r="J643" s="118"/>
      <c r="K643" s="118"/>
      <c r="L643" s="115"/>
      <c r="M643" s="115"/>
      <c r="N643" s="115"/>
      <c r="O643" s="115"/>
      <c r="P643" s="115"/>
      <c r="Q643" s="115"/>
      <c r="R643" s="115"/>
      <c r="S643" s="115"/>
      <c r="T643" s="115"/>
      <c r="U643" s="115"/>
      <c r="V643" s="115"/>
      <c r="W643" s="115"/>
      <c r="X643" s="115"/>
      <c r="Y643" s="115"/>
      <c r="Z643" s="115"/>
    </row>
    <row r="644" spans="1:26" ht="14.25" customHeight="1" x14ac:dyDescent="0.25">
      <c r="A644" s="118"/>
      <c r="B644" s="115"/>
      <c r="C644" s="115"/>
      <c r="D644" s="118"/>
      <c r="E644" s="121"/>
      <c r="F644" s="118"/>
      <c r="G644" s="119"/>
      <c r="H644" s="118"/>
      <c r="I644" s="115"/>
      <c r="J644" s="118"/>
      <c r="K644" s="118"/>
      <c r="L644" s="115"/>
      <c r="M644" s="115"/>
      <c r="N644" s="115"/>
      <c r="O644" s="115"/>
      <c r="P644" s="115"/>
      <c r="Q644" s="115"/>
      <c r="R644" s="115"/>
      <c r="S644" s="115"/>
      <c r="T644" s="115"/>
      <c r="U644" s="115"/>
      <c r="V644" s="115"/>
      <c r="W644" s="115"/>
      <c r="X644" s="115"/>
      <c r="Y644" s="115"/>
      <c r="Z644" s="115"/>
    </row>
    <row r="645" spans="1:26" ht="14.25" customHeight="1" x14ac:dyDescent="0.25">
      <c r="A645" s="118"/>
      <c r="B645" s="115"/>
      <c r="C645" s="115"/>
      <c r="D645" s="118"/>
      <c r="E645" s="121"/>
      <c r="F645" s="118"/>
      <c r="G645" s="119"/>
      <c r="H645" s="118"/>
      <c r="I645" s="115"/>
      <c r="J645" s="118"/>
      <c r="K645" s="118"/>
      <c r="L645" s="115"/>
      <c r="M645" s="115"/>
      <c r="N645" s="115"/>
      <c r="O645" s="115"/>
      <c r="P645" s="115"/>
      <c r="Q645" s="115"/>
      <c r="R645" s="115"/>
      <c r="S645" s="115"/>
      <c r="T645" s="115"/>
      <c r="U645" s="115"/>
      <c r="V645" s="115"/>
      <c r="W645" s="115"/>
      <c r="X645" s="115"/>
      <c r="Y645" s="115"/>
      <c r="Z645" s="115"/>
    </row>
    <row r="646" spans="1:26" ht="14.25" customHeight="1" x14ac:dyDescent="0.25">
      <c r="A646" s="118"/>
      <c r="B646" s="115"/>
      <c r="C646" s="115"/>
      <c r="D646" s="118"/>
      <c r="E646" s="121"/>
      <c r="F646" s="118"/>
      <c r="G646" s="119"/>
      <c r="H646" s="118"/>
      <c r="I646" s="115"/>
      <c r="J646" s="118"/>
      <c r="K646" s="118"/>
      <c r="L646" s="115"/>
      <c r="M646" s="115"/>
      <c r="N646" s="115"/>
      <c r="O646" s="115"/>
      <c r="P646" s="115"/>
      <c r="Q646" s="115"/>
      <c r="R646" s="115"/>
      <c r="S646" s="115"/>
      <c r="T646" s="115"/>
      <c r="U646" s="115"/>
      <c r="V646" s="115"/>
      <c r="W646" s="115"/>
      <c r="X646" s="115"/>
      <c r="Y646" s="115"/>
      <c r="Z646" s="115"/>
    </row>
    <row r="647" spans="1:26" ht="14.25" customHeight="1" x14ac:dyDescent="0.25">
      <c r="A647" s="118"/>
      <c r="B647" s="115"/>
      <c r="C647" s="115"/>
      <c r="D647" s="118"/>
      <c r="E647" s="121"/>
      <c r="F647" s="118"/>
      <c r="G647" s="119"/>
      <c r="H647" s="118"/>
      <c r="I647" s="115"/>
      <c r="J647" s="118"/>
      <c r="K647" s="118"/>
      <c r="L647" s="115"/>
      <c r="M647" s="115"/>
      <c r="N647" s="115"/>
      <c r="O647" s="115"/>
      <c r="P647" s="115"/>
      <c r="Q647" s="115"/>
      <c r="R647" s="115"/>
      <c r="S647" s="115"/>
      <c r="T647" s="115"/>
      <c r="U647" s="115"/>
      <c r="V647" s="115"/>
      <c r="W647" s="115"/>
      <c r="X647" s="115"/>
      <c r="Y647" s="115"/>
      <c r="Z647" s="115"/>
    </row>
    <row r="648" spans="1:26" ht="14.25" customHeight="1" x14ac:dyDescent="0.25">
      <c r="A648" s="118"/>
      <c r="B648" s="115"/>
      <c r="C648" s="115"/>
      <c r="D648" s="118"/>
      <c r="E648" s="121"/>
      <c r="F648" s="118"/>
      <c r="G648" s="119"/>
      <c r="H648" s="118"/>
      <c r="I648" s="115"/>
      <c r="J648" s="118"/>
      <c r="K648" s="118"/>
      <c r="L648" s="115"/>
      <c r="M648" s="115"/>
      <c r="N648" s="115"/>
      <c r="O648" s="115"/>
      <c r="P648" s="115"/>
      <c r="Q648" s="115"/>
      <c r="R648" s="115"/>
      <c r="S648" s="115"/>
      <c r="T648" s="115"/>
      <c r="U648" s="115"/>
      <c r="V648" s="115"/>
      <c r="W648" s="115"/>
      <c r="X648" s="115"/>
      <c r="Y648" s="115"/>
      <c r="Z648" s="115"/>
    </row>
    <row r="649" spans="1:26" ht="14.25" customHeight="1" x14ac:dyDescent="0.25">
      <c r="A649" s="118"/>
      <c r="B649" s="115"/>
      <c r="C649" s="115"/>
      <c r="D649" s="118"/>
      <c r="E649" s="121"/>
      <c r="F649" s="118"/>
      <c r="G649" s="119"/>
      <c r="H649" s="118"/>
      <c r="I649" s="115"/>
      <c r="J649" s="118"/>
      <c r="K649" s="118"/>
      <c r="L649" s="115"/>
      <c r="M649" s="115"/>
      <c r="N649" s="115"/>
      <c r="O649" s="115"/>
      <c r="P649" s="115"/>
      <c r="Q649" s="115"/>
      <c r="R649" s="115"/>
      <c r="S649" s="115"/>
      <c r="T649" s="115"/>
      <c r="U649" s="115"/>
      <c r="V649" s="115"/>
      <c r="W649" s="115"/>
      <c r="X649" s="115"/>
      <c r="Y649" s="115"/>
      <c r="Z649" s="115"/>
    </row>
    <row r="650" spans="1:26" ht="14.25" customHeight="1" x14ac:dyDescent="0.25">
      <c r="A650" s="118"/>
      <c r="B650" s="115"/>
      <c r="C650" s="115"/>
      <c r="D650" s="118"/>
      <c r="E650" s="121"/>
      <c r="F650" s="118"/>
      <c r="G650" s="119"/>
      <c r="H650" s="118"/>
      <c r="I650" s="115"/>
      <c r="J650" s="118"/>
      <c r="K650" s="118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</row>
    <row r="651" spans="1:26" ht="14.25" customHeight="1" x14ac:dyDescent="0.25">
      <c r="A651" s="118"/>
      <c r="B651" s="115"/>
      <c r="C651" s="115"/>
      <c r="D651" s="118"/>
      <c r="E651" s="121"/>
      <c r="F651" s="118"/>
      <c r="G651" s="119"/>
      <c r="H651" s="118"/>
      <c r="I651" s="115"/>
      <c r="J651" s="118"/>
      <c r="K651" s="118"/>
      <c r="L651" s="115"/>
      <c r="M651" s="115"/>
      <c r="N651" s="115"/>
      <c r="O651" s="115"/>
      <c r="P651" s="115"/>
      <c r="Q651" s="115"/>
      <c r="R651" s="115"/>
      <c r="S651" s="115"/>
      <c r="T651" s="115"/>
      <c r="U651" s="115"/>
      <c r="V651" s="115"/>
      <c r="W651" s="115"/>
      <c r="X651" s="115"/>
      <c r="Y651" s="115"/>
      <c r="Z651" s="115"/>
    </row>
    <row r="652" spans="1:26" ht="14.25" customHeight="1" x14ac:dyDescent="0.25">
      <c r="A652" s="118"/>
      <c r="B652" s="115"/>
      <c r="C652" s="115"/>
      <c r="D652" s="118"/>
      <c r="E652" s="121"/>
      <c r="F652" s="118"/>
      <c r="G652" s="119"/>
      <c r="H652" s="118"/>
      <c r="I652" s="115"/>
      <c r="J652" s="118"/>
      <c r="K652" s="118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</row>
    <row r="653" spans="1:26" ht="14.25" customHeight="1" x14ac:dyDescent="0.25">
      <c r="A653" s="118"/>
      <c r="B653" s="115"/>
      <c r="C653" s="115"/>
      <c r="D653" s="118"/>
      <c r="E653" s="121"/>
      <c r="F653" s="118"/>
      <c r="G653" s="119"/>
      <c r="H653" s="118"/>
      <c r="I653" s="115"/>
      <c r="J653" s="118"/>
      <c r="K653" s="118"/>
      <c r="L653" s="115"/>
      <c r="M653" s="115"/>
      <c r="N653" s="115"/>
      <c r="O653" s="115"/>
      <c r="P653" s="115"/>
      <c r="Q653" s="115"/>
      <c r="R653" s="115"/>
      <c r="S653" s="115"/>
      <c r="T653" s="115"/>
      <c r="U653" s="115"/>
      <c r="V653" s="115"/>
      <c r="W653" s="115"/>
      <c r="X653" s="115"/>
      <c r="Y653" s="115"/>
      <c r="Z653" s="115"/>
    </row>
    <row r="654" spans="1:26" ht="14.25" customHeight="1" x14ac:dyDescent="0.25">
      <c r="A654" s="118"/>
      <c r="B654" s="115"/>
      <c r="C654" s="115"/>
      <c r="D654" s="118"/>
      <c r="E654" s="121"/>
      <c r="F654" s="118"/>
      <c r="G654" s="119"/>
      <c r="H654" s="118"/>
      <c r="I654" s="115"/>
      <c r="J654" s="118"/>
      <c r="K654" s="118"/>
      <c r="L654" s="115"/>
      <c r="M654" s="115"/>
      <c r="N654" s="115"/>
      <c r="O654" s="115"/>
      <c r="P654" s="115"/>
      <c r="Q654" s="115"/>
      <c r="R654" s="115"/>
      <c r="S654" s="115"/>
      <c r="T654" s="115"/>
      <c r="U654" s="115"/>
      <c r="V654" s="115"/>
      <c r="W654" s="115"/>
      <c r="X654" s="115"/>
      <c r="Y654" s="115"/>
      <c r="Z654" s="115"/>
    </row>
    <row r="655" spans="1:26" ht="14.25" customHeight="1" x14ac:dyDescent="0.25">
      <c r="A655" s="118"/>
      <c r="B655" s="115"/>
      <c r="C655" s="115"/>
      <c r="D655" s="118"/>
      <c r="E655" s="121"/>
      <c r="F655" s="118"/>
      <c r="G655" s="119"/>
      <c r="H655" s="118"/>
      <c r="I655" s="115"/>
      <c r="J655" s="118"/>
      <c r="K655" s="118"/>
      <c r="L655" s="115"/>
      <c r="M655" s="115"/>
      <c r="N655" s="115"/>
      <c r="O655" s="115"/>
      <c r="P655" s="115"/>
      <c r="Q655" s="115"/>
      <c r="R655" s="115"/>
      <c r="S655" s="115"/>
      <c r="T655" s="115"/>
      <c r="U655" s="115"/>
      <c r="V655" s="115"/>
      <c r="W655" s="115"/>
      <c r="X655" s="115"/>
      <c r="Y655" s="115"/>
      <c r="Z655" s="115"/>
    </row>
    <row r="656" spans="1:26" ht="14.25" customHeight="1" x14ac:dyDescent="0.25">
      <c r="A656" s="118"/>
      <c r="B656" s="115"/>
      <c r="C656" s="115"/>
      <c r="D656" s="118"/>
      <c r="E656" s="121"/>
      <c r="F656" s="118"/>
      <c r="G656" s="119"/>
      <c r="H656" s="118"/>
      <c r="I656" s="115"/>
      <c r="J656" s="118"/>
      <c r="K656" s="118"/>
      <c r="L656" s="115"/>
      <c r="M656" s="115"/>
      <c r="N656" s="115"/>
      <c r="O656" s="115"/>
      <c r="P656" s="115"/>
      <c r="Q656" s="115"/>
      <c r="R656" s="115"/>
      <c r="S656" s="115"/>
      <c r="T656" s="115"/>
      <c r="U656" s="115"/>
      <c r="V656" s="115"/>
      <c r="W656" s="115"/>
      <c r="X656" s="115"/>
      <c r="Y656" s="115"/>
      <c r="Z656" s="115"/>
    </row>
    <row r="657" spans="1:26" ht="14.25" customHeight="1" x14ac:dyDescent="0.25">
      <c r="A657" s="118"/>
      <c r="B657" s="115"/>
      <c r="C657" s="115"/>
      <c r="D657" s="118"/>
      <c r="E657" s="121"/>
      <c r="F657" s="118"/>
      <c r="G657" s="119"/>
      <c r="H657" s="118"/>
      <c r="I657" s="115"/>
      <c r="J657" s="118"/>
      <c r="K657" s="118"/>
      <c r="L657" s="115"/>
      <c r="M657" s="115"/>
      <c r="N657" s="115"/>
      <c r="O657" s="115"/>
      <c r="P657" s="115"/>
      <c r="Q657" s="115"/>
      <c r="R657" s="115"/>
      <c r="S657" s="115"/>
      <c r="T657" s="115"/>
      <c r="U657" s="115"/>
      <c r="V657" s="115"/>
      <c r="W657" s="115"/>
      <c r="X657" s="115"/>
      <c r="Y657" s="115"/>
      <c r="Z657" s="115"/>
    </row>
    <row r="658" spans="1:26" ht="14.25" customHeight="1" x14ac:dyDescent="0.25">
      <c r="A658" s="118"/>
      <c r="B658" s="115"/>
      <c r="C658" s="115"/>
      <c r="D658" s="118"/>
      <c r="E658" s="121"/>
      <c r="F658" s="118"/>
      <c r="G658" s="119"/>
      <c r="H658" s="118"/>
      <c r="I658" s="115"/>
      <c r="J658" s="118"/>
      <c r="K658" s="118"/>
      <c r="L658" s="115"/>
      <c r="M658" s="115"/>
      <c r="N658" s="115"/>
      <c r="O658" s="115"/>
      <c r="P658" s="115"/>
      <c r="Q658" s="115"/>
      <c r="R658" s="115"/>
      <c r="S658" s="115"/>
      <c r="T658" s="115"/>
      <c r="U658" s="115"/>
      <c r="V658" s="115"/>
      <c r="W658" s="115"/>
      <c r="X658" s="115"/>
      <c r="Y658" s="115"/>
      <c r="Z658" s="115"/>
    </row>
    <row r="659" spans="1:26" ht="14.25" customHeight="1" x14ac:dyDescent="0.25">
      <c r="A659" s="118"/>
      <c r="B659" s="115"/>
      <c r="C659" s="115"/>
      <c r="D659" s="118"/>
      <c r="E659" s="121"/>
      <c r="F659" s="118"/>
      <c r="G659" s="119"/>
      <c r="H659" s="118"/>
      <c r="I659" s="115"/>
      <c r="J659" s="118"/>
      <c r="K659" s="118"/>
      <c r="L659" s="115"/>
      <c r="M659" s="115"/>
      <c r="N659" s="115"/>
      <c r="O659" s="115"/>
      <c r="P659" s="115"/>
      <c r="Q659" s="115"/>
      <c r="R659" s="115"/>
      <c r="S659" s="115"/>
      <c r="T659" s="115"/>
      <c r="U659" s="115"/>
      <c r="V659" s="115"/>
      <c r="W659" s="115"/>
      <c r="X659" s="115"/>
      <c r="Y659" s="115"/>
      <c r="Z659" s="115"/>
    </row>
    <row r="660" spans="1:26" ht="14.25" customHeight="1" x14ac:dyDescent="0.25">
      <c r="A660" s="118"/>
      <c r="B660" s="115"/>
      <c r="C660" s="115"/>
      <c r="D660" s="118"/>
      <c r="E660" s="121"/>
      <c r="F660" s="118"/>
      <c r="G660" s="119"/>
      <c r="H660" s="118"/>
      <c r="I660" s="115"/>
      <c r="J660" s="118"/>
      <c r="K660" s="118"/>
      <c r="L660" s="115"/>
      <c r="M660" s="115"/>
      <c r="N660" s="115"/>
      <c r="O660" s="115"/>
      <c r="P660" s="115"/>
      <c r="Q660" s="115"/>
      <c r="R660" s="115"/>
      <c r="S660" s="115"/>
      <c r="T660" s="115"/>
      <c r="U660" s="115"/>
      <c r="V660" s="115"/>
      <c r="W660" s="115"/>
      <c r="X660" s="115"/>
      <c r="Y660" s="115"/>
      <c r="Z660" s="115"/>
    </row>
    <row r="661" spans="1:26" ht="14.25" customHeight="1" x14ac:dyDescent="0.25">
      <c r="A661" s="118"/>
      <c r="B661" s="115"/>
      <c r="C661" s="115"/>
      <c r="D661" s="118"/>
      <c r="E661" s="121"/>
      <c r="F661" s="118"/>
      <c r="G661" s="119"/>
      <c r="H661" s="118"/>
      <c r="I661" s="115"/>
      <c r="J661" s="118"/>
      <c r="K661" s="118"/>
      <c r="L661" s="115"/>
      <c r="M661" s="115"/>
      <c r="N661" s="115"/>
      <c r="O661" s="115"/>
      <c r="P661" s="115"/>
      <c r="Q661" s="115"/>
      <c r="R661" s="115"/>
      <c r="S661" s="115"/>
      <c r="T661" s="115"/>
      <c r="U661" s="115"/>
      <c r="V661" s="115"/>
      <c r="W661" s="115"/>
      <c r="X661" s="115"/>
      <c r="Y661" s="115"/>
      <c r="Z661" s="115"/>
    </row>
    <row r="662" spans="1:26" ht="14.25" customHeight="1" x14ac:dyDescent="0.25">
      <c r="A662" s="118"/>
      <c r="B662" s="115"/>
      <c r="C662" s="115"/>
      <c r="D662" s="118"/>
      <c r="E662" s="121"/>
      <c r="F662" s="118"/>
      <c r="G662" s="119"/>
      <c r="H662" s="118"/>
      <c r="I662" s="115"/>
      <c r="J662" s="118"/>
      <c r="K662" s="118"/>
      <c r="L662" s="115"/>
      <c r="M662" s="115"/>
      <c r="N662" s="115"/>
      <c r="O662" s="115"/>
      <c r="P662" s="115"/>
      <c r="Q662" s="115"/>
      <c r="R662" s="115"/>
      <c r="S662" s="115"/>
      <c r="T662" s="115"/>
      <c r="U662" s="115"/>
      <c r="V662" s="115"/>
      <c r="W662" s="115"/>
      <c r="X662" s="115"/>
      <c r="Y662" s="115"/>
      <c r="Z662" s="115"/>
    </row>
    <row r="663" spans="1:26" ht="14.25" customHeight="1" x14ac:dyDescent="0.25">
      <c r="A663" s="118"/>
      <c r="B663" s="115"/>
      <c r="C663" s="115"/>
      <c r="D663" s="118"/>
      <c r="E663" s="121"/>
      <c r="F663" s="118"/>
      <c r="G663" s="119"/>
      <c r="H663" s="118"/>
      <c r="I663" s="115"/>
      <c r="J663" s="118"/>
      <c r="K663" s="118"/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</row>
    <row r="664" spans="1:26" ht="14.25" customHeight="1" x14ac:dyDescent="0.25">
      <c r="A664" s="118"/>
      <c r="B664" s="115"/>
      <c r="C664" s="115"/>
      <c r="D664" s="118"/>
      <c r="E664" s="121"/>
      <c r="F664" s="118"/>
      <c r="G664" s="119"/>
      <c r="H664" s="118"/>
      <c r="I664" s="115"/>
      <c r="J664" s="118"/>
      <c r="K664" s="118"/>
      <c r="L664" s="115"/>
      <c r="M664" s="115"/>
      <c r="N664" s="115"/>
      <c r="O664" s="115"/>
      <c r="P664" s="115"/>
      <c r="Q664" s="115"/>
      <c r="R664" s="115"/>
      <c r="S664" s="115"/>
      <c r="T664" s="115"/>
      <c r="U664" s="115"/>
      <c r="V664" s="115"/>
      <c r="W664" s="115"/>
      <c r="X664" s="115"/>
      <c r="Y664" s="115"/>
      <c r="Z664" s="115"/>
    </row>
    <row r="665" spans="1:26" ht="14.25" customHeight="1" x14ac:dyDescent="0.25">
      <c r="A665" s="118"/>
      <c r="B665" s="115"/>
      <c r="C665" s="115"/>
      <c r="D665" s="118"/>
      <c r="E665" s="121"/>
      <c r="F665" s="118"/>
      <c r="G665" s="119"/>
      <c r="H665" s="118"/>
      <c r="I665" s="115"/>
      <c r="J665" s="118"/>
      <c r="K665" s="118"/>
      <c r="L665" s="115"/>
      <c r="M665" s="115"/>
      <c r="N665" s="115"/>
      <c r="O665" s="115"/>
      <c r="P665" s="115"/>
      <c r="Q665" s="115"/>
      <c r="R665" s="115"/>
      <c r="S665" s="115"/>
      <c r="T665" s="115"/>
      <c r="U665" s="115"/>
      <c r="V665" s="115"/>
      <c r="W665" s="115"/>
      <c r="X665" s="115"/>
      <c r="Y665" s="115"/>
      <c r="Z665" s="115"/>
    </row>
    <row r="666" spans="1:26" ht="14.25" customHeight="1" x14ac:dyDescent="0.25">
      <c r="A666" s="118"/>
      <c r="B666" s="115"/>
      <c r="C666" s="115"/>
      <c r="D666" s="118"/>
      <c r="E666" s="121"/>
      <c r="F666" s="118"/>
      <c r="G666" s="119"/>
      <c r="H666" s="118"/>
      <c r="I666" s="115"/>
      <c r="J666" s="118"/>
      <c r="K666" s="118"/>
      <c r="L666" s="115"/>
      <c r="M666" s="115"/>
      <c r="N666" s="115"/>
      <c r="O666" s="115"/>
      <c r="P666" s="115"/>
      <c r="Q666" s="115"/>
      <c r="R666" s="115"/>
      <c r="S666" s="115"/>
      <c r="T666" s="115"/>
      <c r="U666" s="115"/>
      <c r="V666" s="115"/>
      <c r="W666" s="115"/>
      <c r="X666" s="115"/>
      <c r="Y666" s="115"/>
      <c r="Z666" s="115"/>
    </row>
    <row r="667" spans="1:26" ht="14.25" customHeight="1" x14ac:dyDescent="0.25">
      <c r="A667" s="118"/>
      <c r="B667" s="115"/>
      <c r="C667" s="115"/>
      <c r="D667" s="118"/>
      <c r="E667" s="121"/>
      <c r="F667" s="118"/>
      <c r="G667" s="119"/>
      <c r="H667" s="118"/>
      <c r="I667" s="115"/>
      <c r="J667" s="118"/>
      <c r="K667" s="118"/>
      <c r="L667" s="115"/>
      <c r="M667" s="115"/>
      <c r="N667" s="115"/>
      <c r="O667" s="115"/>
      <c r="P667" s="115"/>
      <c r="Q667" s="115"/>
      <c r="R667" s="115"/>
      <c r="S667" s="115"/>
      <c r="T667" s="115"/>
      <c r="U667" s="115"/>
      <c r="V667" s="115"/>
      <c r="W667" s="115"/>
      <c r="X667" s="115"/>
      <c r="Y667" s="115"/>
      <c r="Z667" s="115"/>
    </row>
    <row r="668" spans="1:26" ht="14.25" customHeight="1" x14ac:dyDescent="0.25">
      <c r="A668" s="118"/>
      <c r="B668" s="115"/>
      <c r="C668" s="115"/>
      <c r="D668" s="118"/>
      <c r="E668" s="121"/>
      <c r="F668" s="118"/>
      <c r="G668" s="119"/>
      <c r="H668" s="118"/>
      <c r="I668" s="115"/>
      <c r="J668" s="118"/>
      <c r="K668" s="118"/>
      <c r="L668" s="115"/>
      <c r="M668" s="115"/>
      <c r="N668" s="115"/>
      <c r="O668" s="115"/>
      <c r="P668" s="115"/>
      <c r="Q668" s="115"/>
      <c r="R668" s="115"/>
      <c r="S668" s="115"/>
      <c r="T668" s="115"/>
      <c r="U668" s="115"/>
      <c r="V668" s="115"/>
      <c r="W668" s="115"/>
      <c r="X668" s="115"/>
      <c r="Y668" s="115"/>
      <c r="Z668" s="115"/>
    </row>
    <row r="669" spans="1:26" ht="14.25" customHeight="1" x14ac:dyDescent="0.25">
      <c r="A669" s="118"/>
      <c r="B669" s="115"/>
      <c r="C669" s="115"/>
      <c r="D669" s="118"/>
      <c r="E669" s="121"/>
      <c r="F669" s="118"/>
      <c r="G669" s="119"/>
      <c r="H669" s="118"/>
      <c r="I669" s="115"/>
      <c r="J669" s="118"/>
      <c r="K669" s="118"/>
      <c r="L669" s="115"/>
      <c r="M669" s="115"/>
      <c r="N669" s="115"/>
      <c r="O669" s="115"/>
      <c r="P669" s="115"/>
      <c r="Q669" s="115"/>
      <c r="R669" s="115"/>
      <c r="S669" s="115"/>
      <c r="T669" s="115"/>
      <c r="U669" s="115"/>
      <c r="V669" s="115"/>
      <c r="W669" s="115"/>
      <c r="X669" s="115"/>
      <c r="Y669" s="115"/>
      <c r="Z669" s="115"/>
    </row>
    <row r="670" spans="1:26" ht="14.25" customHeight="1" x14ac:dyDescent="0.25">
      <c r="A670" s="118"/>
      <c r="B670" s="115"/>
      <c r="C670" s="115"/>
      <c r="D670" s="118"/>
      <c r="E670" s="121"/>
      <c r="F670" s="118"/>
      <c r="G670" s="119"/>
      <c r="H670" s="118"/>
      <c r="I670" s="115"/>
      <c r="J670" s="118"/>
      <c r="K670" s="118"/>
      <c r="L670" s="115"/>
      <c r="M670" s="115"/>
      <c r="N670" s="115"/>
      <c r="O670" s="115"/>
      <c r="P670" s="115"/>
      <c r="Q670" s="115"/>
      <c r="R670" s="115"/>
      <c r="S670" s="115"/>
      <c r="T670" s="115"/>
      <c r="U670" s="115"/>
      <c r="V670" s="115"/>
      <c r="W670" s="115"/>
      <c r="X670" s="115"/>
      <c r="Y670" s="115"/>
      <c r="Z670" s="115"/>
    </row>
    <row r="671" spans="1:26" ht="14.25" customHeight="1" x14ac:dyDescent="0.25">
      <c r="A671" s="118"/>
      <c r="B671" s="115"/>
      <c r="C671" s="115"/>
      <c r="D671" s="118"/>
      <c r="E671" s="121"/>
      <c r="F671" s="118"/>
      <c r="G671" s="119"/>
      <c r="H671" s="118"/>
      <c r="I671" s="115"/>
      <c r="J671" s="118"/>
      <c r="K671" s="118"/>
      <c r="L671" s="115"/>
      <c r="M671" s="115"/>
      <c r="N671" s="115"/>
      <c r="O671" s="115"/>
      <c r="P671" s="115"/>
      <c r="Q671" s="115"/>
      <c r="R671" s="115"/>
      <c r="S671" s="115"/>
      <c r="T671" s="115"/>
      <c r="U671" s="115"/>
      <c r="V671" s="115"/>
      <c r="W671" s="115"/>
      <c r="X671" s="115"/>
      <c r="Y671" s="115"/>
      <c r="Z671" s="115"/>
    </row>
    <row r="672" spans="1:26" ht="14.25" customHeight="1" x14ac:dyDescent="0.25">
      <c r="A672" s="118"/>
      <c r="B672" s="115"/>
      <c r="C672" s="115"/>
      <c r="D672" s="118"/>
      <c r="E672" s="121"/>
      <c r="F672" s="118"/>
      <c r="G672" s="119"/>
      <c r="H672" s="118"/>
      <c r="I672" s="115"/>
      <c r="J672" s="118"/>
      <c r="K672" s="118"/>
      <c r="L672" s="115"/>
      <c r="M672" s="115"/>
      <c r="N672" s="115"/>
      <c r="O672" s="115"/>
      <c r="P672" s="115"/>
      <c r="Q672" s="115"/>
      <c r="R672" s="115"/>
      <c r="S672" s="115"/>
      <c r="T672" s="115"/>
      <c r="U672" s="115"/>
      <c r="V672" s="115"/>
      <c r="W672" s="115"/>
      <c r="X672" s="115"/>
      <c r="Y672" s="115"/>
      <c r="Z672" s="115"/>
    </row>
    <row r="673" spans="1:26" ht="14.25" customHeight="1" x14ac:dyDescent="0.25">
      <c r="A673" s="118"/>
      <c r="B673" s="115"/>
      <c r="C673" s="115"/>
      <c r="D673" s="118"/>
      <c r="E673" s="121"/>
      <c r="F673" s="118"/>
      <c r="G673" s="119"/>
      <c r="H673" s="118"/>
      <c r="I673" s="115"/>
      <c r="J673" s="118"/>
      <c r="K673" s="118"/>
      <c r="L673" s="115"/>
      <c r="M673" s="115"/>
      <c r="N673" s="115"/>
      <c r="O673" s="115"/>
      <c r="P673" s="115"/>
      <c r="Q673" s="115"/>
      <c r="R673" s="115"/>
      <c r="S673" s="115"/>
      <c r="T673" s="115"/>
      <c r="U673" s="115"/>
      <c r="V673" s="115"/>
      <c r="W673" s="115"/>
      <c r="X673" s="115"/>
      <c r="Y673" s="115"/>
      <c r="Z673" s="115"/>
    </row>
    <row r="674" spans="1:26" ht="14.25" customHeight="1" x14ac:dyDescent="0.25">
      <c r="A674" s="118"/>
      <c r="B674" s="115"/>
      <c r="C674" s="115"/>
      <c r="D674" s="118"/>
      <c r="E674" s="121"/>
      <c r="F674" s="118"/>
      <c r="G674" s="119"/>
      <c r="H674" s="118"/>
      <c r="I674" s="115"/>
      <c r="J674" s="118"/>
      <c r="K674" s="118"/>
      <c r="L674" s="115"/>
      <c r="M674" s="115"/>
      <c r="N674" s="115"/>
      <c r="O674" s="115"/>
      <c r="P674" s="115"/>
      <c r="Q674" s="115"/>
      <c r="R674" s="115"/>
      <c r="S674" s="115"/>
      <c r="T674" s="115"/>
      <c r="U674" s="115"/>
      <c r="V674" s="115"/>
      <c r="W674" s="115"/>
      <c r="X674" s="115"/>
      <c r="Y674" s="115"/>
      <c r="Z674" s="115"/>
    </row>
    <row r="675" spans="1:26" ht="14.25" customHeight="1" x14ac:dyDescent="0.25">
      <c r="A675" s="118"/>
      <c r="B675" s="115"/>
      <c r="C675" s="115"/>
      <c r="D675" s="118"/>
      <c r="E675" s="121"/>
      <c r="F675" s="118"/>
      <c r="G675" s="119"/>
      <c r="H675" s="118"/>
      <c r="I675" s="115"/>
      <c r="J675" s="118"/>
      <c r="K675" s="118"/>
      <c r="L675" s="115"/>
      <c r="M675" s="115"/>
      <c r="N675" s="115"/>
      <c r="O675" s="115"/>
      <c r="P675" s="115"/>
      <c r="Q675" s="115"/>
      <c r="R675" s="115"/>
      <c r="S675" s="115"/>
      <c r="T675" s="115"/>
      <c r="U675" s="115"/>
      <c r="V675" s="115"/>
      <c r="W675" s="115"/>
      <c r="X675" s="115"/>
      <c r="Y675" s="115"/>
      <c r="Z675" s="115"/>
    </row>
    <row r="676" spans="1:26" ht="14.25" customHeight="1" x14ac:dyDescent="0.25">
      <c r="A676" s="118"/>
      <c r="B676" s="115"/>
      <c r="C676" s="115"/>
      <c r="D676" s="118"/>
      <c r="E676" s="121"/>
      <c r="F676" s="118"/>
      <c r="G676" s="119"/>
      <c r="H676" s="118"/>
      <c r="I676" s="115"/>
      <c r="J676" s="118"/>
      <c r="K676" s="118"/>
      <c r="L676" s="115"/>
      <c r="M676" s="115"/>
      <c r="N676" s="115"/>
      <c r="O676" s="115"/>
      <c r="P676" s="115"/>
      <c r="Q676" s="115"/>
      <c r="R676" s="115"/>
      <c r="S676" s="115"/>
      <c r="T676" s="115"/>
      <c r="U676" s="115"/>
      <c r="V676" s="115"/>
      <c r="W676" s="115"/>
      <c r="X676" s="115"/>
      <c r="Y676" s="115"/>
      <c r="Z676" s="115"/>
    </row>
    <row r="677" spans="1:26" ht="14.25" customHeight="1" x14ac:dyDescent="0.25">
      <c r="A677" s="118"/>
      <c r="B677" s="115"/>
      <c r="C677" s="115"/>
      <c r="D677" s="118"/>
      <c r="E677" s="121"/>
      <c r="F677" s="118"/>
      <c r="G677" s="119"/>
      <c r="H677" s="118"/>
      <c r="I677" s="115"/>
      <c r="J677" s="118"/>
      <c r="K677" s="118"/>
      <c r="L677" s="115"/>
      <c r="M677" s="115"/>
      <c r="N677" s="115"/>
      <c r="O677" s="115"/>
      <c r="P677" s="115"/>
      <c r="Q677" s="115"/>
      <c r="R677" s="115"/>
      <c r="S677" s="115"/>
      <c r="T677" s="115"/>
      <c r="U677" s="115"/>
      <c r="V677" s="115"/>
      <c r="W677" s="115"/>
      <c r="X677" s="115"/>
      <c r="Y677" s="115"/>
      <c r="Z677" s="115"/>
    </row>
    <row r="678" spans="1:26" ht="14.25" customHeight="1" x14ac:dyDescent="0.25">
      <c r="A678" s="118"/>
      <c r="B678" s="115"/>
      <c r="C678" s="115"/>
      <c r="D678" s="118"/>
      <c r="E678" s="121"/>
      <c r="F678" s="118"/>
      <c r="G678" s="119"/>
      <c r="H678" s="118"/>
      <c r="I678" s="115"/>
      <c r="J678" s="118"/>
      <c r="K678" s="118"/>
      <c r="L678" s="115"/>
      <c r="M678" s="115"/>
      <c r="N678" s="115"/>
      <c r="O678" s="115"/>
      <c r="P678" s="115"/>
      <c r="Q678" s="115"/>
      <c r="R678" s="115"/>
      <c r="S678" s="115"/>
      <c r="T678" s="115"/>
      <c r="U678" s="115"/>
      <c r="V678" s="115"/>
      <c r="W678" s="115"/>
      <c r="X678" s="115"/>
      <c r="Y678" s="115"/>
      <c r="Z678" s="115"/>
    </row>
    <row r="679" spans="1:26" ht="14.25" customHeight="1" x14ac:dyDescent="0.25">
      <c r="A679" s="118"/>
      <c r="B679" s="115"/>
      <c r="C679" s="115"/>
      <c r="D679" s="118"/>
      <c r="E679" s="121"/>
      <c r="F679" s="118"/>
      <c r="G679" s="119"/>
      <c r="H679" s="118"/>
      <c r="I679" s="115"/>
      <c r="J679" s="118"/>
      <c r="K679" s="118"/>
      <c r="L679" s="115"/>
      <c r="M679" s="115"/>
      <c r="N679" s="115"/>
      <c r="O679" s="115"/>
      <c r="P679" s="115"/>
      <c r="Q679" s="115"/>
      <c r="R679" s="115"/>
      <c r="S679" s="115"/>
      <c r="T679" s="115"/>
      <c r="U679" s="115"/>
      <c r="V679" s="115"/>
      <c r="W679" s="115"/>
      <c r="X679" s="115"/>
      <c r="Y679" s="115"/>
      <c r="Z679" s="115"/>
    </row>
    <row r="680" spans="1:26" ht="14.25" customHeight="1" x14ac:dyDescent="0.25">
      <c r="A680" s="118"/>
      <c r="B680" s="115"/>
      <c r="C680" s="115"/>
      <c r="D680" s="118"/>
      <c r="E680" s="121"/>
      <c r="F680" s="118"/>
      <c r="G680" s="119"/>
      <c r="H680" s="118"/>
      <c r="I680" s="115"/>
      <c r="J680" s="118"/>
      <c r="K680" s="118"/>
      <c r="L680" s="115"/>
      <c r="M680" s="115"/>
      <c r="N680" s="115"/>
      <c r="O680" s="115"/>
      <c r="P680" s="115"/>
      <c r="Q680" s="115"/>
      <c r="R680" s="115"/>
      <c r="S680" s="115"/>
      <c r="T680" s="115"/>
      <c r="U680" s="115"/>
      <c r="V680" s="115"/>
      <c r="W680" s="115"/>
      <c r="X680" s="115"/>
      <c r="Y680" s="115"/>
      <c r="Z680" s="115"/>
    </row>
    <row r="681" spans="1:26" ht="14.25" customHeight="1" x14ac:dyDescent="0.25">
      <c r="A681" s="118"/>
      <c r="B681" s="115"/>
      <c r="C681" s="115"/>
      <c r="D681" s="118"/>
      <c r="E681" s="121"/>
      <c r="F681" s="118"/>
      <c r="G681" s="119"/>
      <c r="H681" s="118"/>
      <c r="I681" s="115"/>
      <c r="J681" s="118"/>
      <c r="K681" s="118"/>
      <c r="L681" s="115"/>
      <c r="M681" s="115"/>
      <c r="N681" s="115"/>
      <c r="O681" s="115"/>
      <c r="P681" s="115"/>
      <c r="Q681" s="115"/>
      <c r="R681" s="115"/>
      <c r="S681" s="115"/>
      <c r="T681" s="115"/>
      <c r="U681" s="115"/>
      <c r="V681" s="115"/>
      <c r="W681" s="115"/>
      <c r="X681" s="115"/>
      <c r="Y681" s="115"/>
      <c r="Z681" s="115"/>
    </row>
    <row r="682" spans="1:26" ht="14.25" customHeight="1" x14ac:dyDescent="0.25">
      <c r="A682" s="118"/>
      <c r="B682" s="115"/>
      <c r="C682" s="115"/>
      <c r="D682" s="118"/>
      <c r="E682" s="121"/>
      <c r="F682" s="118"/>
      <c r="G682" s="119"/>
      <c r="H682" s="118"/>
      <c r="I682" s="115"/>
      <c r="J682" s="118"/>
      <c r="K682" s="118"/>
      <c r="L682" s="115"/>
      <c r="M682" s="115"/>
      <c r="N682" s="115"/>
      <c r="O682" s="115"/>
      <c r="P682" s="115"/>
      <c r="Q682" s="115"/>
      <c r="R682" s="115"/>
      <c r="S682" s="115"/>
      <c r="T682" s="115"/>
      <c r="U682" s="115"/>
      <c r="V682" s="115"/>
      <c r="W682" s="115"/>
      <c r="X682" s="115"/>
      <c r="Y682" s="115"/>
      <c r="Z682" s="115"/>
    </row>
    <row r="683" spans="1:26" ht="14.25" customHeight="1" x14ac:dyDescent="0.25">
      <c r="A683" s="118"/>
      <c r="B683" s="115"/>
      <c r="C683" s="115"/>
      <c r="D683" s="118"/>
      <c r="E683" s="121"/>
      <c r="F683" s="118"/>
      <c r="G683" s="119"/>
      <c r="H683" s="118"/>
      <c r="I683" s="115"/>
      <c r="J683" s="118"/>
      <c r="K683" s="118"/>
      <c r="L683" s="115"/>
      <c r="M683" s="115"/>
      <c r="N683" s="115"/>
      <c r="O683" s="115"/>
      <c r="P683" s="115"/>
      <c r="Q683" s="115"/>
      <c r="R683" s="115"/>
      <c r="S683" s="115"/>
      <c r="T683" s="115"/>
      <c r="U683" s="115"/>
      <c r="V683" s="115"/>
      <c r="W683" s="115"/>
      <c r="X683" s="115"/>
      <c r="Y683" s="115"/>
      <c r="Z683" s="115"/>
    </row>
    <row r="684" spans="1:26" ht="14.25" customHeight="1" x14ac:dyDescent="0.25">
      <c r="A684" s="118"/>
      <c r="B684" s="115"/>
      <c r="C684" s="115"/>
      <c r="D684" s="118"/>
      <c r="E684" s="121"/>
      <c r="F684" s="118"/>
      <c r="G684" s="119"/>
      <c r="H684" s="118"/>
      <c r="I684" s="115"/>
      <c r="J684" s="118"/>
      <c r="K684" s="118"/>
      <c r="L684" s="115"/>
      <c r="M684" s="115"/>
      <c r="N684" s="115"/>
      <c r="O684" s="115"/>
      <c r="P684" s="115"/>
      <c r="Q684" s="115"/>
      <c r="R684" s="115"/>
      <c r="S684" s="115"/>
      <c r="T684" s="115"/>
      <c r="U684" s="115"/>
      <c r="V684" s="115"/>
      <c r="W684" s="115"/>
      <c r="X684" s="115"/>
      <c r="Y684" s="115"/>
      <c r="Z684" s="115"/>
    </row>
    <row r="685" spans="1:26" ht="14.25" customHeight="1" x14ac:dyDescent="0.25">
      <c r="A685" s="118"/>
      <c r="B685" s="115"/>
      <c r="C685" s="115"/>
      <c r="D685" s="118"/>
      <c r="E685" s="121"/>
      <c r="F685" s="118"/>
      <c r="G685" s="119"/>
      <c r="H685" s="118"/>
      <c r="I685" s="115"/>
      <c r="J685" s="118"/>
      <c r="K685" s="118"/>
      <c r="L685" s="115"/>
      <c r="M685" s="115"/>
      <c r="N685" s="115"/>
      <c r="O685" s="115"/>
      <c r="P685" s="115"/>
      <c r="Q685" s="115"/>
      <c r="R685" s="115"/>
      <c r="S685" s="115"/>
      <c r="T685" s="115"/>
      <c r="U685" s="115"/>
      <c r="V685" s="115"/>
      <c r="W685" s="115"/>
      <c r="X685" s="115"/>
      <c r="Y685" s="115"/>
      <c r="Z685" s="115"/>
    </row>
    <row r="686" spans="1:26" ht="14.25" customHeight="1" x14ac:dyDescent="0.25">
      <c r="A686" s="118"/>
      <c r="B686" s="115"/>
      <c r="C686" s="115"/>
      <c r="D686" s="118"/>
      <c r="E686" s="121"/>
      <c r="F686" s="118"/>
      <c r="G686" s="119"/>
      <c r="H686" s="118"/>
      <c r="I686" s="115"/>
      <c r="J686" s="118"/>
      <c r="K686" s="118"/>
      <c r="L686" s="115"/>
      <c r="M686" s="115"/>
      <c r="N686" s="115"/>
      <c r="O686" s="115"/>
      <c r="P686" s="115"/>
      <c r="Q686" s="115"/>
      <c r="R686" s="115"/>
      <c r="S686" s="115"/>
      <c r="T686" s="115"/>
      <c r="U686" s="115"/>
      <c r="V686" s="115"/>
      <c r="W686" s="115"/>
      <c r="X686" s="115"/>
      <c r="Y686" s="115"/>
      <c r="Z686" s="115"/>
    </row>
    <row r="687" spans="1:26" ht="14.25" customHeight="1" x14ac:dyDescent="0.25">
      <c r="A687" s="118"/>
      <c r="B687" s="115"/>
      <c r="C687" s="115"/>
      <c r="D687" s="118"/>
      <c r="E687" s="121"/>
      <c r="F687" s="118"/>
      <c r="G687" s="119"/>
      <c r="H687" s="118"/>
      <c r="I687" s="115"/>
      <c r="J687" s="118"/>
      <c r="K687" s="118"/>
      <c r="L687" s="115"/>
      <c r="M687" s="115"/>
      <c r="N687" s="115"/>
      <c r="O687" s="115"/>
      <c r="P687" s="115"/>
      <c r="Q687" s="115"/>
      <c r="R687" s="115"/>
      <c r="S687" s="115"/>
      <c r="T687" s="115"/>
      <c r="U687" s="115"/>
      <c r="V687" s="115"/>
      <c r="W687" s="115"/>
      <c r="X687" s="115"/>
      <c r="Y687" s="115"/>
      <c r="Z687" s="115"/>
    </row>
    <row r="688" spans="1:26" ht="14.25" customHeight="1" x14ac:dyDescent="0.25">
      <c r="A688" s="118"/>
      <c r="B688" s="115"/>
      <c r="C688" s="115"/>
      <c r="D688" s="118"/>
      <c r="E688" s="121"/>
      <c r="F688" s="118"/>
      <c r="G688" s="119"/>
      <c r="H688" s="118"/>
      <c r="I688" s="115"/>
      <c r="J688" s="118"/>
      <c r="K688" s="118"/>
      <c r="L688" s="115"/>
      <c r="M688" s="115"/>
      <c r="N688" s="115"/>
      <c r="O688" s="115"/>
      <c r="P688" s="115"/>
      <c r="Q688" s="115"/>
      <c r="R688" s="115"/>
      <c r="S688" s="115"/>
      <c r="T688" s="115"/>
      <c r="U688" s="115"/>
      <c r="V688" s="115"/>
      <c r="W688" s="115"/>
      <c r="X688" s="115"/>
      <c r="Y688" s="115"/>
      <c r="Z688" s="115"/>
    </row>
    <row r="689" spans="1:26" ht="14.25" customHeight="1" x14ac:dyDescent="0.25">
      <c r="A689" s="118"/>
      <c r="B689" s="115"/>
      <c r="C689" s="115"/>
      <c r="D689" s="118"/>
      <c r="E689" s="121"/>
      <c r="F689" s="118"/>
      <c r="G689" s="119"/>
      <c r="H689" s="118"/>
      <c r="I689" s="115"/>
      <c r="J689" s="118"/>
      <c r="K689" s="118"/>
      <c r="L689" s="115"/>
      <c r="M689" s="115"/>
      <c r="N689" s="115"/>
      <c r="O689" s="115"/>
      <c r="P689" s="115"/>
      <c r="Q689" s="115"/>
      <c r="R689" s="115"/>
      <c r="S689" s="115"/>
      <c r="T689" s="115"/>
      <c r="U689" s="115"/>
      <c r="V689" s="115"/>
      <c r="W689" s="115"/>
      <c r="X689" s="115"/>
      <c r="Y689" s="115"/>
      <c r="Z689" s="115"/>
    </row>
    <row r="690" spans="1:26" ht="14.25" customHeight="1" x14ac:dyDescent="0.25">
      <c r="A690" s="118"/>
      <c r="B690" s="115"/>
      <c r="C690" s="115"/>
      <c r="D690" s="118"/>
      <c r="E690" s="121"/>
      <c r="F690" s="118"/>
      <c r="G690" s="119"/>
      <c r="H690" s="118"/>
      <c r="I690" s="115"/>
      <c r="J690" s="118"/>
      <c r="K690" s="118"/>
      <c r="L690" s="115"/>
      <c r="M690" s="115"/>
      <c r="N690" s="115"/>
      <c r="O690" s="115"/>
      <c r="P690" s="115"/>
      <c r="Q690" s="115"/>
      <c r="R690" s="115"/>
      <c r="S690" s="115"/>
      <c r="T690" s="115"/>
      <c r="U690" s="115"/>
      <c r="V690" s="115"/>
      <c r="W690" s="115"/>
      <c r="X690" s="115"/>
      <c r="Y690" s="115"/>
      <c r="Z690" s="115"/>
    </row>
    <row r="691" spans="1:26" ht="14.25" customHeight="1" x14ac:dyDescent="0.25">
      <c r="A691" s="118"/>
      <c r="B691" s="115"/>
      <c r="C691" s="115"/>
      <c r="D691" s="118"/>
      <c r="E691" s="121"/>
      <c r="F691" s="118"/>
      <c r="G691" s="119"/>
      <c r="H691" s="118"/>
      <c r="I691" s="115"/>
      <c r="J691" s="118"/>
      <c r="K691" s="118"/>
      <c r="L691" s="115"/>
      <c r="M691" s="115"/>
      <c r="N691" s="115"/>
      <c r="O691" s="115"/>
      <c r="P691" s="115"/>
      <c r="Q691" s="115"/>
      <c r="R691" s="115"/>
      <c r="S691" s="115"/>
      <c r="T691" s="115"/>
      <c r="U691" s="115"/>
      <c r="V691" s="115"/>
      <c r="W691" s="115"/>
      <c r="X691" s="115"/>
      <c r="Y691" s="115"/>
      <c r="Z691" s="115"/>
    </row>
    <row r="692" spans="1:26" ht="14.25" customHeight="1" x14ac:dyDescent="0.25">
      <c r="A692" s="118"/>
      <c r="B692" s="115"/>
      <c r="C692" s="115"/>
      <c r="D692" s="118"/>
      <c r="E692" s="121"/>
      <c r="F692" s="118"/>
      <c r="G692" s="119"/>
      <c r="H692" s="118"/>
      <c r="I692" s="115"/>
      <c r="J692" s="118"/>
      <c r="K692" s="118"/>
      <c r="L692" s="115"/>
      <c r="M692" s="115"/>
      <c r="N692" s="115"/>
      <c r="O692" s="115"/>
      <c r="P692" s="115"/>
      <c r="Q692" s="115"/>
      <c r="R692" s="115"/>
      <c r="S692" s="115"/>
      <c r="T692" s="115"/>
      <c r="U692" s="115"/>
      <c r="V692" s="115"/>
      <c r="W692" s="115"/>
      <c r="X692" s="115"/>
      <c r="Y692" s="115"/>
      <c r="Z692" s="115"/>
    </row>
    <row r="693" spans="1:26" ht="14.25" customHeight="1" x14ac:dyDescent="0.25">
      <c r="A693" s="118"/>
      <c r="B693" s="115"/>
      <c r="C693" s="115"/>
      <c r="D693" s="118"/>
      <c r="E693" s="121"/>
      <c r="F693" s="118"/>
      <c r="G693" s="119"/>
      <c r="H693" s="118"/>
      <c r="I693" s="115"/>
      <c r="J693" s="118"/>
      <c r="K693" s="118"/>
      <c r="L693" s="115"/>
      <c r="M693" s="115"/>
      <c r="N693" s="115"/>
      <c r="O693" s="115"/>
      <c r="P693" s="115"/>
      <c r="Q693" s="115"/>
      <c r="R693" s="115"/>
      <c r="S693" s="115"/>
      <c r="T693" s="115"/>
      <c r="U693" s="115"/>
      <c r="V693" s="115"/>
      <c r="W693" s="115"/>
      <c r="X693" s="115"/>
      <c r="Y693" s="115"/>
      <c r="Z693" s="115"/>
    </row>
    <row r="694" spans="1:26" ht="14.25" customHeight="1" x14ac:dyDescent="0.25">
      <c r="A694" s="118"/>
      <c r="B694" s="115"/>
      <c r="C694" s="115"/>
      <c r="D694" s="118"/>
      <c r="E694" s="121"/>
      <c r="F694" s="118"/>
      <c r="G694" s="119"/>
      <c r="H694" s="118"/>
      <c r="I694" s="115"/>
      <c r="J694" s="118"/>
      <c r="K694" s="118"/>
      <c r="L694" s="115"/>
      <c r="M694" s="115"/>
      <c r="N694" s="115"/>
      <c r="O694" s="115"/>
      <c r="P694" s="115"/>
      <c r="Q694" s="115"/>
      <c r="R694" s="115"/>
      <c r="S694" s="115"/>
      <c r="T694" s="115"/>
      <c r="U694" s="115"/>
      <c r="V694" s="115"/>
      <c r="W694" s="115"/>
      <c r="X694" s="115"/>
      <c r="Y694" s="115"/>
      <c r="Z694" s="115"/>
    </row>
    <row r="695" spans="1:26" ht="14.25" customHeight="1" x14ac:dyDescent="0.25">
      <c r="A695" s="118"/>
      <c r="B695" s="115"/>
      <c r="C695" s="115"/>
      <c r="D695" s="118"/>
      <c r="E695" s="121"/>
      <c r="F695" s="118"/>
      <c r="G695" s="119"/>
      <c r="H695" s="118"/>
      <c r="I695" s="115"/>
      <c r="J695" s="118"/>
      <c r="K695" s="118"/>
      <c r="L695" s="115"/>
      <c r="M695" s="115"/>
      <c r="N695" s="115"/>
      <c r="O695" s="115"/>
      <c r="P695" s="115"/>
      <c r="Q695" s="115"/>
      <c r="R695" s="115"/>
      <c r="S695" s="115"/>
      <c r="T695" s="115"/>
      <c r="U695" s="115"/>
      <c r="V695" s="115"/>
      <c r="W695" s="115"/>
      <c r="X695" s="115"/>
      <c r="Y695" s="115"/>
      <c r="Z695" s="115"/>
    </row>
    <row r="696" spans="1:26" ht="14.25" customHeight="1" x14ac:dyDescent="0.25">
      <c r="A696" s="118"/>
      <c r="B696" s="115"/>
      <c r="C696" s="115"/>
      <c r="D696" s="118"/>
      <c r="E696" s="121"/>
      <c r="F696" s="118"/>
      <c r="G696" s="119"/>
      <c r="H696" s="118"/>
      <c r="I696" s="115"/>
      <c r="J696" s="118"/>
      <c r="K696" s="118"/>
      <c r="L696" s="115"/>
      <c r="M696" s="115"/>
      <c r="N696" s="115"/>
      <c r="O696" s="115"/>
      <c r="P696" s="115"/>
      <c r="Q696" s="115"/>
      <c r="R696" s="115"/>
      <c r="S696" s="115"/>
      <c r="T696" s="115"/>
      <c r="U696" s="115"/>
      <c r="V696" s="115"/>
      <c r="W696" s="115"/>
      <c r="X696" s="115"/>
      <c r="Y696" s="115"/>
      <c r="Z696" s="115"/>
    </row>
    <row r="697" spans="1:26" ht="14.25" customHeight="1" x14ac:dyDescent="0.25">
      <c r="A697" s="118"/>
      <c r="B697" s="115"/>
      <c r="C697" s="115"/>
      <c r="D697" s="118"/>
      <c r="E697" s="121"/>
      <c r="F697" s="118"/>
      <c r="G697" s="119"/>
      <c r="H697" s="118"/>
      <c r="I697" s="115"/>
      <c r="J697" s="118"/>
      <c r="K697" s="118"/>
      <c r="L697" s="115"/>
      <c r="M697" s="115"/>
      <c r="N697" s="115"/>
      <c r="O697" s="115"/>
      <c r="P697" s="115"/>
      <c r="Q697" s="115"/>
      <c r="R697" s="115"/>
      <c r="S697" s="115"/>
      <c r="T697" s="115"/>
      <c r="U697" s="115"/>
      <c r="V697" s="115"/>
      <c r="W697" s="115"/>
      <c r="X697" s="115"/>
      <c r="Y697" s="115"/>
      <c r="Z697" s="115"/>
    </row>
    <row r="698" spans="1:26" ht="14.25" customHeight="1" x14ac:dyDescent="0.25">
      <c r="A698" s="118"/>
      <c r="B698" s="115"/>
      <c r="C698" s="115"/>
      <c r="D698" s="118"/>
      <c r="E698" s="121"/>
      <c r="F698" s="118"/>
      <c r="G698" s="119"/>
      <c r="H698" s="118"/>
      <c r="I698" s="115"/>
      <c r="J698" s="118"/>
      <c r="K698" s="118"/>
      <c r="L698" s="115"/>
      <c r="M698" s="115"/>
      <c r="N698" s="115"/>
      <c r="O698" s="115"/>
      <c r="P698" s="115"/>
      <c r="Q698" s="115"/>
      <c r="R698" s="115"/>
      <c r="S698" s="115"/>
      <c r="T698" s="115"/>
      <c r="U698" s="115"/>
      <c r="V698" s="115"/>
      <c r="W698" s="115"/>
      <c r="X698" s="115"/>
      <c r="Y698" s="115"/>
      <c r="Z698" s="115"/>
    </row>
    <row r="699" spans="1:26" ht="14.25" customHeight="1" x14ac:dyDescent="0.25">
      <c r="A699" s="118"/>
      <c r="B699" s="115"/>
      <c r="C699" s="115"/>
      <c r="D699" s="118"/>
      <c r="E699" s="121"/>
      <c r="F699" s="118"/>
      <c r="G699" s="119"/>
      <c r="H699" s="118"/>
      <c r="I699" s="115"/>
      <c r="J699" s="118"/>
      <c r="K699" s="118"/>
      <c r="L699" s="115"/>
      <c r="M699" s="115"/>
      <c r="N699" s="115"/>
      <c r="O699" s="115"/>
      <c r="P699" s="115"/>
      <c r="Q699" s="115"/>
      <c r="R699" s="115"/>
      <c r="S699" s="115"/>
      <c r="T699" s="115"/>
      <c r="U699" s="115"/>
      <c r="V699" s="115"/>
      <c r="W699" s="115"/>
      <c r="X699" s="115"/>
      <c r="Y699" s="115"/>
      <c r="Z699" s="115"/>
    </row>
    <row r="700" spans="1:26" ht="14.25" customHeight="1" x14ac:dyDescent="0.25">
      <c r="A700" s="118"/>
      <c r="B700" s="115"/>
      <c r="C700" s="115"/>
      <c r="D700" s="118"/>
      <c r="E700" s="121"/>
      <c r="F700" s="118"/>
      <c r="G700" s="119"/>
      <c r="H700" s="118"/>
      <c r="I700" s="115"/>
      <c r="J700" s="118"/>
      <c r="K700" s="118"/>
      <c r="L700" s="115"/>
      <c r="M700" s="115"/>
      <c r="N700" s="115"/>
      <c r="O700" s="115"/>
      <c r="P700" s="115"/>
      <c r="Q700" s="115"/>
      <c r="R700" s="115"/>
      <c r="S700" s="115"/>
      <c r="T700" s="115"/>
      <c r="U700" s="115"/>
      <c r="V700" s="115"/>
      <c r="W700" s="115"/>
      <c r="X700" s="115"/>
      <c r="Y700" s="115"/>
      <c r="Z700" s="115"/>
    </row>
    <row r="701" spans="1:26" ht="14.25" customHeight="1" x14ac:dyDescent="0.25">
      <c r="A701" s="118"/>
      <c r="B701" s="115"/>
      <c r="C701" s="115"/>
      <c r="D701" s="118"/>
      <c r="E701" s="121"/>
      <c r="F701" s="118"/>
      <c r="G701" s="119"/>
      <c r="H701" s="118"/>
      <c r="I701" s="115"/>
      <c r="J701" s="118"/>
      <c r="K701" s="118"/>
      <c r="L701" s="115"/>
      <c r="M701" s="115"/>
      <c r="N701" s="115"/>
      <c r="O701" s="115"/>
      <c r="P701" s="115"/>
      <c r="Q701" s="115"/>
      <c r="R701" s="115"/>
      <c r="S701" s="115"/>
      <c r="T701" s="115"/>
      <c r="U701" s="115"/>
      <c r="V701" s="115"/>
      <c r="W701" s="115"/>
      <c r="X701" s="115"/>
      <c r="Y701" s="115"/>
      <c r="Z701" s="115"/>
    </row>
    <row r="702" spans="1:26" ht="14.25" customHeight="1" x14ac:dyDescent="0.25">
      <c r="A702" s="118"/>
      <c r="B702" s="115"/>
      <c r="C702" s="115"/>
      <c r="D702" s="118"/>
      <c r="E702" s="121"/>
      <c r="F702" s="118"/>
      <c r="G702" s="119"/>
      <c r="H702" s="118"/>
      <c r="I702" s="115"/>
      <c r="J702" s="118"/>
      <c r="K702" s="118"/>
      <c r="L702" s="115"/>
      <c r="M702" s="115"/>
      <c r="N702" s="115"/>
      <c r="O702" s="115"/>
      <c r="P702" s="115"/>
      <c r="Q702" s="115"/>
      <c r="R702" s="115"/>
      <c r="S702" s="115"/>
      <c r="T702" s="115"/>
      <c r="U702" s="115"/>
      <c r="V702" s="115"/>
      <c r="W702" s="115"/>
      <c r="X702" s="115"/>
      <c r="Y702" s="115"/>
      <c r="Z702" s="115"/>
    </row>
    <row r="703" spans="1:26" ht="14.25" customHeight="1" x14ac:dyDescent="0.25">
      <c r="A703" s="118"/>
      <c r="B703" s="115"/>
      <c r="C703" s="115"/>
      <c r="D703" s="118"/>
      <c r="E703" s="121"/>
      <c r="F703" s="118"/>
      <c r="G703" s="119"/>
      <c r="H703" s="118"/>
      <c r="I703" s="115"/>
      <c r="J703" s="118"/>
      <c r="K703" s="118"/>
      <c r="L703" s="115"/>
      <c r="M703" s="115"/>
      <c r="N703" s="115"/>
      <c r="O703" s="115"/>
      <c r="P703" s="115"/>
      <c r="Q703" s="115"/>
      <c r="R703" s="115"/>
      <c r="S703" s="115"/>
      <c r="T703" s="115"/>
      <c r="U703" s="115"/>
      <c r="V703" s="115"/>
      <c r="W703" s="115"/>
      <c r="X703" s="115"/>
      <c r="Y703" s="115"/>
      <c r="Z703" s="115"/>
    </row>
    <row r="704" spans="1:26" ht="14.25" customHeight="1" x14ac:dyDescent="0.25">
      <c r="A704" s="118"/>
      <c r="B704" s="115"/>
      <c r="C704" s="115"/>
      <c r="D704" s="118"/>
      <c r="E704" s="121"/>
      <c r="F704" s="118"/>
      <c r="G704" s="119"/>
      <c r="H704" s="118"/>
      <c r="I704" s="115"/>
      <c r="J704" s="118"/>
      <c r="K704" s="118"/>
      <c r="L704" s="115"/>
      <c r="M704" s="115"/>
      <c r="N704" s="115"/>
      <c r="O704" s="115"/>
      <c r="P704" s="115"/>
      <c r="Q704" s="115"/>
      <c r="R704" s="115"/>
      <c r="S704" s="115"/>
      <c r="T704" s="115"/>
      <c r="U704" s="115"/>
      <c r="V704" s="115"/>
      <c r="W704" s="115"/>
      <c r="X704" s="115"/>
      <c r="Y704" s="115"/>
      <c r="Z704" s="115"/>
    </row>
    <row r="705" spans="1:26" ht="14.25" customHeight="1" x14ac:dyDescent="0.25">
      <c r="A705" s="118"/>
      <c r="B705" s="115"/>
      <c r="C705" s="115"/>
      <c r="D705" s="118"/>
      <c r="E705" s="121"/>
      <c r="F705" s="118"/>
      <c r="G705" s="119"/>
      <c r="H705" s="118"/>
      <c r="I705" s="115"/>
      <c r="J705" s="118"/>
      <c r="K705" s="118"/>
      <c r="L705" s="115"/>
      <c r="M705" s="115"/>
      <c r="N705" s="115"/>
      <c r="O705" s="115"/>
      <c r="P705" s="115"/>
      <c r="Q705" s="115"/>
      <c r="R705" s="115"/>
      <c r="S705" s="115"/>
      <c r="T705" s="115"/>
      <c r="U705" s="115"/>
      <c r="V705" s="115"/>
      <c r="W705" s="115"/>
      <c r="X705" s="115"/>
      <c r="Y705" s="115"/>
      <c r="Z705" s="115"/>
    </row>
    <row r="706" spans="1:26" ht="14.25" customHeight="1" x14ac:dyDescent="0.25">
      <c r="A706" s="118"/>
      <c r="B706" s="115"/>
      <c r="C706" s="115"/>
      <c r="D706" s="118"/>
      <c r="E706" s="121"/>
      <c r="F706" s="118"/>
      <c r="G706" s="119"/>
      <c r="H706" s="118"/>
      <c r="I706" s="115"/>
      <c r="J706" s="118"/>
      <c r="K706" s="118"/>
      <c r="L706" s="115"/>
      <c r="M706" s="115"/>
      <c r="N706" s="115"/>
      <c r="O706" s="115"/>
      <c r="P706" s="115"/>
      <c r="Q706" s="115"/>
      <c r="R706" s="115"/>
      <c r="S706" s="115"/>
      <c r="T706" s="115"/>
      <c r="U706" s="115"/>
      <c r="V706" s="115"/>
      <c r="W706" s="115"/>
      <c r="X706" s="115"/>
      <c r="Y706" s="115"/>
      <c r="Z706" s="115"/>
    </row>
    <row r="707" spans="1:26" ht="14.25" customHeight="1" x14ac:dyDescent="0.25">
      <c r="A707" s="118"/>
      <c r="B707" s="115"/>
      <c r="C707" s="115"/>
      <c r="D707" s="118"/>
      <c r="E707" s="121"/>
      <c r="F707" s="118"/>
      <c r="G707" s="119"/>
      <c r="H707" s="118"/>
      <c r="I707" s="115"/>
      <c r="J707" s="118"/>
      <c r="K707" s="118"/>
      <c r="L707" s="115"/>
      <c r="M707" s="115"/>
      <c r="N707" s="115"/>
      <c r="O707" s="115"/>
      <c r="P707" s="115"/>
      <c r="Q707" s="115"/>
      <c r="R707" s="115"/>
      <c r="S707" s="115"/>
      <c r="T707" s="115"/>
      <c r="U707" s="115"/>
      <c r="V707" s="115"/>
      <c r="W707" s="115"/>
      <c r="X707" s="115"/>
      <c r="Y707" s="115"/>
      <c r="Z707" s="115"/>
    </row>
    <row r="708" spans="1:26" ht="14.25" customHeight="1" x14ac:dyDescent="0.25">
      <c r="A708" s="118"/>
      <c r="B708" s="115"/>
      <c r="C708" s="115"/>
      <c r="D708" s="118"/>
      <c r="E708" s="121"/>
      <c r="F708" s="118"/>
      <c r="G708" s="119"/>
      <c r="H708" s="118"/>
      <c r="I708" s="115"/>
      <c r="J708" s="118"/>
      <c r="K708" s="118"/>
      <c r="L708" s="115"/>
      <c r="M708" s="115"/>
      <c r="N708" s="115"/>
      <c r="O708" s="115"/>
      <c r="P708" s="115"/>
      <c r="Q708" s="115"/>
      <c r="R708" s="115"/>
      <c r="S708" s="115"/>
      <c r="T708" s="115"/>
      <c r="U708" s="115"/>
      <c r="V708" s="115"/>
      <c r="W708" s="115"/>
      <c r="X708" s="115"/>
      <c r="Y708" s="115"/>
      <c r="Z708" s="115"/>
    </row>
    <row r="709" spans="1:26" ht="14.25" customHeight="1" x14ac:dyDescent="0.25">
      <c r="A709" s="118"/>
      <c r="B709" s="115"/>
      <c r="C709" s="115"/>
      <c r="D709" s="118"/>
      <c r="E709" s="121"/>
      <c r="F709" s="118"/>
      <c r="G709" s="119"/>
      <c r="H709" s="118"/>
      <c r="I709" s="115"/>
      <c r="J709" s="118"/>
      <c r="K709" s="118"/>
      <c r="L709" s="115"/>
      <c r="M709" s="115"/>
      <c r="N709" s="115"/>
      <c r="O709" s="115"/>
      <c r="P709" s="115"/>
      <c r="Q709" s="115"/>
      <c r="R709" s="115"/>
      <c r="S709" s="115"/>
      <c r="T709" s="115"/>
      <c r="U709" s="115"/>
      <c r="V709" s="115"/>
      <c r="W709" s="115"/>
      <c r="X709" s="115"/>
      <c r="Y709" s="115"/>
      <c r="Z709" s="115"/>
    </row>
    <row r="710" spans="1:26" ht="14.25" customHeight="1" x14ac:dyDescent="0.25">
      <c r="A710" s="118"/>
      <c r="B710" s="115"/>
      <c r="C710" s="115"/>
      <c r="D710" s="118"/>
      <c r="E710" s="121"/>
      <c r="F710" s="118"/>
      <c r="G710" s="119"/>
      <c r="H710" s="118"/>
      <c r="I710" s="115"/>
      <c r="J710" s="118"/>
      <c r="K710" s="118"/>
      <c r="L710" s="115"/>
      <c r="M710" s="115"/>
      <c r="N710" s="115"/>
      <c r="O710" s="115"/>
      <c r="P710" s="115"/>
      <c r="Q710" s="115"/>
      <c r="R710" s="115"/>
      <c r="S710" s="115"/>
      <c r="T710" s="115"/>
      <c r="U710" s="115"/>
      <c r="V710" s="115"/>
      <c r="W710" s="115"/>
      <c r="X710" s="115"/>
      <c r="Y710" s="115"/>
      <c r="Z710" s="115"/>
    </row>
    <row r="711" spans="1:26" ht="14.25" customHeight="1" x14ac:dyDescent="0.25">
      <c r="A711" s="118"/>
      <c r="B711" s="115"/>
      <c r="C711" s="115"/>
      <c r="D711" s="118"/>
      <c r="E711" s="121"/>
      <c r="F711" s="118"/>
      <c r="G711" s="119"/>
      <c r="H711" s="118"/>
      <c r="I711" s="115"/>
      <c r="J711" s="118"/>
      <c r="K711" s="118"/>
      <c r="L711" s="115"/>
      <c r="M711" s="115"/>
      <c r="N711" s="115"/>
      <c r="O711" s="115"/>
      <c r="P711" s="115"/>
      <c r="Q711" s="115"/>
      <c r="R711" s="115"/>
      <c r="S711" s="115"/>
      <c r="T711" s="115"/>
      <c r="U711" s="115"/>
      <c r="V711" s="115"/>
      <c r="W711" s="115"/>
      <c r="X711" s="115"/>
      <c r="Y711" s="115"/>
      <c r="Z711" s="115"/>
    </row>
    <row r="712" spans="1:26" ht="14.25" customHeight="1" x14ac:dyDescent="0.25">
      <c r="A712" s="118"/>
      <c r="B712" s="115"/>
      <c r="C712" s="115"/>
      <c r="D712" s="118"/>
      <c r="E712" s="121"/>
      <c r="F712" s="118"/>
      <c r="G712" s="119"/>
      <c r="H712" s="118"/>
      <c r="I712" s="115"/>
      <c r="J712" s="118"/>
      <c r="K712" s="118"/>
      <c r="L712" s="115"/>
      <c r="M712" s="115"/>
      <c r="N712" s="115"/>
      <c r="O712" s="115"/>
      <c r="P712" s="115"/>
      <c r="Q712" s="115"/>
      <c r="R712" s="115"/>
      <c r="S712" s="115"/>
      <c r="T712" s="115"/>
      <c r="U712" s="115"/>
      <c r="V712" s="115"/>
      <c r="W712" s="115"/>
      <c r="X712" s="115"/>
      <c r="Y712" s="115"/>
      <c r="Z712" s="115"/>
    </row>
    <row r="713" spans="1:26" ht="14.25" customHeight="1" x14ac:dyDescent="0.25">
      <c r="A713" s="118"/>
      <c r="B713" s="115"/>
      <c r="C713" s="115"/>
      <c r="D713" s="118"/>
      <c r="E713" s="121"/>
      <c r="F713" s="118"/>
      <c r="G713" s="119"/>
      <c r="H713" s="118"/>
      <c r="I713" s="115"/>
      <c r="J713" s="118"/>
      <c r="K713" s="118"/>
      <c r="L713" s="115"/>
      <c r="M713" s="115"/>
      <c r="N713" s="115"/>
      <c r="O713" s="115"/>
      <c r="P713" s="115"/>
      <c r="Q713" s="115"/>
      <c r="R713" s="115"/>
      <c r="S713" s="115"/>
      <c r="T713" s="115"/>
      <c r="U713" s="115"/>
      <c r="V713" s="115"/>
      <c r="W713" s="115"/>
      <c r="X713" s="115"/>
      <c r="Y713" s="115"/>
      <c r="Z713" s="115"/>
    </row>
    <row r="714" spans="1:26" ht="14.25" customHeight="1" x14ac:dyDescent="0.25">
      <c r="A714" s="118"/>
      <c r="B714" s="115"/>
      <c r="C714" s="115"/>
      <c r="D714" s="118"/>
      <c r="E714" s="121"/>
      <c r="F714" s="118"/>
      <c r="G714" s="119"/>
      <c r="H714" s="118"/>
      <c r="I714" s="115"/>
      <c r="J714" s="118"/>
      <c r="K714" s="118"/>
      <c r="L714" s="115"/>
      <c r="M714" s="115"/>
      <c r="N714" s="115"/>
      <c r="O714" s="115"/>
      <c r="P714" s="115"/>
      <c r="Q714" s="115"/>
      <c r="R714" s="115"/>
      <c r="S714" s="115"/>
      <c r="T714" s="115"/>
      <c r="U714" s="115"/>
      <c r="V714" s="115"/>
      <c r="W714" s="115"/>
      <c r="X714" s="115"/>
      <c r="Y714" s="115"/>
      <c r="Z714" s="115"/>
    </row>
    <row r="715" spans="1:26" ht="14.25" customHeight="1" x14ac:dyDescent="0.25">
      <c r="A715" s="118"/>
      <c r="B715" s="115"/>
      <c r="C715" s="115"/>
      <c r="D715" s="118"/>
      <c r="E715" s="121"/>
      <c r="F715" s="118"/>
      <c r="G715" s="119"/>
      <c r="H715" s="118"/>
      <c r="I715" s="115"/>
      <c r="J715" s="118"/>
      <c r="K715" s="118"/>
      <c r="L715" s="115"/>
      <c r="M715" s="115"/>
      <c r="N715" s="115"/>
      <c r="O715" s="115"/>
      <c r="P715" s="115"/>
      <c r="Q715" s="115"/>
      <c r="R715" s="115"/>
      <c r="S715" s="115"/>
      <c r="T715" s="115"/>
      <c r="U715" s="115"/>
      <c r="V715" s="115"/>
      <c r="W715" s="115"/>
      <c r="X715" s="115"/>
      <c r="Y715" s="115"/>
      <c r="Z715" s="115"/>
    </row>
    <row r="716" spans="1:26" ht="14.25" customHeight="1" x14ac:dyDescent="0.25">
      <c r="A716" s="118"/>
      <c r="B716" s="115"/>
      <c r="C716" s="115"/>
      <c r="D716" s="118"/>
      <c r="E716" s="121"/>
      <c r="F716" s="118"/>
      <c r="G716" s="119"/>
      <c r="H716" s="118"/>
      <c r="I716" s="115"/>
      <c r="J716" s="118"/>
      <c r="K716" s="118"/>
      <c r="L716" s="115"/>
      <c r="M716" s="115"/>
      <c r="N716" s="115"/>
      <c r="O716" s="115"/>
      <c r="P716" s="115"/>
      <c r="Q716" s="115"/>
      <c r="R716" s="115"/>
      <c r="S716" s="115"/>
      <c r="T716" s="115"/>
      <c r="U716" s="115"/>
      <c r="V716" s="115"/>
      <c r="W716" s="115"/>
      <c r="X716" s="115"/>
      <c r="Y716" s="115"/>
      <c r="Z716" s="115"/>
    </row>
    <row r="717" spans="1:26" ht="14.25" customHeight="1" x14ac:dyDescent="0.25">
      <c r="A717" s="118"/>
      <c r="B717" s="115"/>
      <c r="C717" s="115"/>
      <c r="D717" s="118"/>
      <c r="E717" s="121"/>
      <c r="F717" s="118"/>
      <c r="G717" s="119"/>
      <c r="H717" s="118"/>
      <c r="I717" s="115"/>
      <c r="J717" s="118"/>
      <c r="K717" s="118"/>
      <c r="L717" s="115"/>
      <c r="M717" s="115"/>
      <c r="N717" s="115"/>
      <c r="O717" s="115"/>
      <c r="P717" s="115"/>
      <c r="Q717" s="115"/>
      <c r="R717" s="115"/>
      <c r="S717" s="115"/>
      <c r="T717" s="115"/>
      <c r="U717" s="115"/>
      <c r="V717" s="115"/>
      <c r="W717" s="115"/>
      <c r="X717" s="115"/>
      <c r="Y717" s="115"/>
      <c r="Z717" s="115"/>
    </row>
    <row r="718" spans="1:26" ht="14.25" customHeight="1" x14ac:dyDescent="0.25">
      <c r="A718" s="118"/>
      <c r="B718" s="115"/>
      <c r="C718" s="115"/>
      <c r="D718" s="118"/>
      <c r="E718" s="121"/>
      <c r="F718" s="118"/>
      <c r="G718" s="119"/>
      <c r="H718" s="118"/>
      <c r="I718" s="115"/>
      <c r="J718" s="118"/>
      <c r="K718" s="118"/>
      <c r="L718" s="115"/>
      <c r="M718" s="115"/>
      <c r="N718" s="115"/>
      <c r="O718" s="115"/>
      <c r="P718" s="115"/>
      <c r="Q718" s="115"/>
      <c r="R718" s="115"/>
      <c r="S718" s="115"/>
      <c r="T718" s="115"/>
      <c r="U718" s="115"/>
      <c r="V718" s="115"/>
      <c r="W718" s="115"/>
      <c r="X718" s="115"/>
      <c r="Y718" s="115"/>
      <c r="Z718" s="115"/>
    </row>
    <row r="719" spans="1:26" ht="14.25" customHeight="1" x14ac:dyDescent="0.25">
      <c r="A719" s="118"/>
      <c r="B719" s="115"/>
      <c r="C719" s="115"/>
      <c r="D719" s="118"/>
      <c r="E719" s="121"/>
      <c r="F719" s="118"/>
      <c r="G719" s="119"/>
      <c r="H719" s="118"/>
      <c r="I719" s="115"/>
      <c r="J719" s="118"/>
      <c r="K719" s="118"/>
      <c r="L719" s="115"/>
      <c r="M719" s="115"/>
      <c r="N719" s="115"/>
      <c r="O719" s="115"/>
      <c r="P719" s="115"/>
      <c r="Q719" s="115"/>
      <c r="R719" s="115"/>
      <c r="S719" s="115"/>
      <c r="T719" s="115"/>
      <c r="U719" s="115"/>
      <c r="V719" s="115"/>
      <c r="W719" s="115"/>
      <c r="X719" s="115"/>
      <c r="Y719" s="115"/>
      <c r="Z719" s="115"/>
    </row>
    <row r="720" spans="1:26" ht="14.25" customHeight="1" x14ac:dyDescent="0.25">
      <c r="A720" s="118"/>
      <c r="B720" s="115"/>
      <c r="C720" s="115"/>
      <c r="D720" s="118"/>
      <c r="E720" s="121"/>
      <c r="F720" s="118"/>
      <c r="G720" s="119"/>
      <c r="H720" s="118"/>
      <c r="I720" s="115"/>
      <c r="J720" s="118"/>
      <c r="K720" s="118"/>
      <c r="L720" s="115"/>
      <c r="M720" s="115"/>
      <c r="N720" s="115"/>
      <c r="O720" s="115"/>
      <c r="P720" s="115"/>
      <c r="Q720" s="115"/>
      <c r="R720" s="115"/>
      <c r="S720" s="115"/>
      <c r="T720" s="115"/>
      <c r="U720" s="115"/>
      <c r="V720" s="115"/>
      <c r="W720" s="115"/>
      <c r="X720" s="115"/>
      <c r="Y720" s="115"/>
      <c r="Z720" s="115"/>
    </row>
    <row r="721" spans="1:26" ht="14.25" customHeight="1" x14ac:dyDescent="0.25">
      <c r="A721" s="118"/>
      <c r="B721" s="115"/>
      <c r="C721" s="115"/>
      <c r="D721" s="118"/>
      <c r="E721" s="121"/>
      <c r="F721" s="118"/>
      <c r="G721" s="119"/>
      <c r="H721" s="118"/>
      <c r="I721" s="115"/>
      <c r="J721" s="118"/>
      <c r="K721" s="118"/>
      <c r="L721" s="115"/>
      <c r="M721" s="115"/>
      <c r="N721" s="115"/>
      <c r="O721" s="115"/>
      <c r="P721" s="115"/>
      <c r="Q721" s="115"/>
      <c r="R721" s="115"/>
      <c r="S721" s="115"/>
      <c r="T721" s="115"/>
      <c r="U721" s="115"/>
      <c r="V721" s="115"/>
      <c r="W721" s="115"/>
      <c r="X721" s="115"/>
      <c r="Y721" s="115"/>
      <c r="Z721" s="115"/>
    </row>
    <row r="722" spans="1:26" ht="14.25" customHeight="1" x14ac:dyDescent="0.25">
      <c r="A722" s="118"/>
      <c r="B722" s="115"/>
      <c r="C722" s="115"/>
      <c r="D722" s="118"/>
      <c r="E722" s="121"/>
      <c r="F722" s="118"/>
      <c r="G722" s="119"/>
      <c r="H722" s="118"/>
      <c r="I722" s="115"/>
      <c r="J722" s="118"/>
      <c r="K722" s="118"/>
      <c r="L722" s="115"/>
      <c r="M722" s="115"/>
      <c r="N722" s="115"/>
      <c r="O722" s="115"/>
      <c r="P722" s="115"/>
      <c r="Q722" s="115"/>
      <c r="R722" s="115"/>
      <c r="S722" s="115"/>
      <c r="T722" s="115"/>
      <c r="U722" s="115"/>
      <c r="V722" s="115"/>
      <c r="W722" s="115"/>
      <c r="X722" s="115"/>
      <c r="Y722" s="115"/>
      <c r="Z722" s="115"/>
    </row>
    <row r="723" spans="1:26" ht="14.25" customHeight="1" x14ac:dyDescent="0.25">
      <c r="A723" s="118"/>
      <c r="B723" s="115"/>
      <c r="C723" s="115"/>
      <c r="D723" s="118"/>
      <c r="E723" s="121"/>
      <c r="F723" s="118"/>
      <c r="G723" s="119"/>
      <c r="H723" s="118"/>
      <c r="I723" s="115"/>
      <c r="J723" s="118"/>
      <c r="K723" s="118"/>
      <c r="L723" s="115"/>
      <c r="M723" s="115"/>
      <c r="N723" s="115"/>
      <c r="O723" s="115"/>
      <c r="P723" s="115"/>
      <c r="Q723" s="115"/>
      <c r="R723" s="115"/>
      <c r="S723" s="115"/>
      <c r="T723" s="115"/>
      <c r="U723" s="115"/>
      <c r="V723" s="115"/>
      <c r="W723" s="115"/>
      <c r="X723" s="115"/>
      <c r="Y723" s="115"/>
      <c r="Z723" s="115"/>
    </row>
    <row r="724" spans="1:26" ht="14.25" customHeight="1" x14ac:dyDescent="0.25">
      <c r="A724" s="118"/>
      <c r="B724" s="115"/>
      <c r="C724" s="115"/>
      <c r="D724" s="118"/>
      <c r="E724" s="121"/>
      <c r="F724" s="118"/>
      <c r="G724" s="119"/>
      <c r="H724" s="118"/>
      <c r="I724" s="115"/>
      <c r="J724" s="118"/>
      <c r="K724" s="118"/>
      <c r="L724" s="115"/>
      <c r="M724" s="115"/>
      <c r="N724" s="115"/>
      <c r="O724" s="115"/>
      <c r="P724" s="115"/>
      <c r="Q724" s="115"/>
      <c r="R724" s="115"/>
      <c r="S724" s="115"/>
      <c r="T724" s="115"/>
      <c r="U724" s="115"/>
      <c r="V724" s="115"/>
      <c r="W724" s="115"/>
      <c r="X724" s="115"/>
      <c r="Y724" s="115"/>
      <c r="Z724" s="115"/>
    </row>
    <row r="725" spans="1:26" ht="14.25" customHeight="1" x14ac:dyDescent="0.25">
      <c r="A725" s="118"/>
      <c r="B725" s="115"/>
      <c r="C725" s="115"/>
      <c r="D725" s="118"/>
      <c r="E725" s="121"/>
      <c r="F725" s="118"/>
      <c r="G725" s="119"/>
      <c r="H725" s="118"/>
      <c r="I725" s="115"/>
      <c r="J725" s="118"/>
      <c r="K725" s="118"/>
      <c r="L725" s="115"/>
      <c r="M725" s="115"/>
      <c r="N725" s="115"/>
      <c r="O725" s="115"/>
      <c r="P725" s="115"/>
      <c r="Q725" s="115"/>
      <c r="R725" s="115"/>
      <c r="S725" s="115"/>
      <c r="T725" s="115"/>
      <c r="U725" s="115"/>
      <c r="V725" s="115"/>
      <c r="W725" s="115"/>
      <c r="X725" s="115"/>
      <c r="Y725" s="115"/>
      <c r="Z725" s="115"/>
    </row>
    <row r="726" spans="1:26" ht="14.25" customHeight="1" x14ac:dyDescent="0.25">
      <c r="A726" s="118"/>
      <c r="B726" s="115"/>
      <c r="C726" s="115"/>
      <c r="D726" s="118"/>
      <c r="E726" s="121"/>
      <c r="F726" s="118"/>
      <c r="G726" s="119"/>
      <c r="H726" s="118"/>
      <c r="I726" s="115"/>
      <c r="J726" s="118"/>
      <c r="K726" s="118"/>
      <c r="L726" s="115"/>
      <c r="M726" s="115"/>
      <c r="N726" s="115"/>
      <c r="O726" s="115"/>
      <c r="P726" s="115"/>
      <c r="Q726" s="115"/>
      <c r="R726" s="115"/>
      <c r="S726" s="115"/>
      <c r="T726" s="115"/>
      <c r="U726" s="115"/>
      <c r="V726" s="115"/>
      <c r="W726" s="115"/>
      <c r="X726" s="115"/>
      <c r="Y726" s="115"/>
      <c r="Z726" s="115"/>
    </row>
    <row r="727" spans="1:26" ht="14.25" customHeight="1" x14ac:dyDescent="0.25">
      <c r="A727" s="118"/>
      <c r="B727" s="115"/>
      <c r="C727" s="115"/>
      <c r="D727" s="118"/>
      <c r="E727" s="121"/>
      <c r="F727" s="118"/>
      <c r="G727" s="119"/>
      <c r="H727" s="118"/>
      <c r="I727" s="115"/>
      <c r="J727" s="118"/>
      <c r="K727" s="118"/>
      <c r="L727" s="115"/>
      <c r="M727" s="115"/>
      <c r="N727" s="115"/>
      <c r="O727" s="115"/>
      <c r="P727" s="115"/>
      <c r="Q727" s="115"/>
      <c r="R727" s="115"/>
      <c r="S727" s="115"/>
      <c r="T727" s="115"/>
      <c r="U727" s="115"/>
      <c r="V727" s="115"/>
      <c r="W727" s="115"/>
      <c r="X727" s="115"/>
      <c r="Y727" s="115"/>
      <c r="Z727" s="115"/>
    </row>
    <row r="728" spans="1:26" ht="14.25" customHeight="1" x14ac:dyDescent="0.25">
      <c r="A728" s="118"/>
      <c r="B728" s="115"/>
      <c r="C728" s="115"/>
      <c r="D728" s="118"/>
      <c r="E728" s="121"/>
      <c r="F728" s="118"/>
      <c r="G728" s="119"/>
      <c r="H728" s="118"/>
      <c r="I728" s="115"/>
      <c r="J728" s="118"/>
      <c r="K728" s="118"/>
      <c r="L728" s="115"/>
      <c r="M728" s="115"/>
      <c r="N728" s="115"/>
      <c r="O728" s="115"/>
      <c r="P728" s="115"/>
      <c r="Q728" s="115"/>
      <c r="R728" s="115"/>
      <c r="S728" s="115"/>
      <c r="T728" s="115"/>
      <c r="U728" s="115"/>
      <c r="V728" s="115"/>
      <c r="W728" s="115"/>
      <c r="X728" s="115"/>
      <c r="Y728" s="115"/>
      <c r="Z728" s="115"/>
    </row>
    <row r="729" spans="1:26" ht="14.25" customHeight="1" x14ac:dyDescent="0.25">
      <c r="A729" s="118"/>
      <c r="B729" s="115"/>
      <c r="C729" s="115"/>
      <c r="D729" s="118"/>
      <c r="E729" s="121"/>
      <c r="F729" s="118"/>
      <c r="G729" s="119"/>
      <c r="H729" s="118"/>
      <c r="I729" s="115"/>
      <c r="J729" s="118"/>
      <c r="K729" s="118"/>
      <c r="L729" s="115"/>
      <c r="M729" s="115"/>
      <c r="N729" s="115"/>
      <c r="O729" s="115"/>
      <c r="P729" s="115"/>
      <c r="Q729" s="115"/>
      <c r="R729" s="115"/>
      <c r="S729" s="115"/>
      <c r="T729" s="115"/>
      <c r="U729" s="115"/>
      <c r="V729" s="115"/>
      <c r="W729" s="115"/>
      <c r="X729" s="115"/>
      <c r="Y729" s="115"/>
      <c r="Z729" s="115"/>
    </row>
    <row r="730" spans="1:26" ht="14.25" customHeight="1" x14ac:dyDescent="0.25">
      <c r="A730" s="118"/>
      <c r="B730" s="115"/>
      <c r="C730" s="115"/>
      <c r="D730" s="118"/>
      <c r="E730" s="121"/>
      <c r="F730" s="118"/>
      <c r="G730" s="119"/>
      <c r="H730" s="118"/>
      <c r="I730" s="115"/>
      <c r="J730" s="118"/>
      <c r="K730" s="118"/>
      <c r="L730" s="115"/>
      <c r="M730" s="115"/>
      <c r="N730" s="115"/>
      <c r="O730" s="115"/>
      <c r="P730" s="115"/>
      <c r="Q730" s="115"/>
      <c r="R730" s="115"/>
      <c r="S730" s="115"/>
      <c r="T730" s="115"/>
      <c r="U730" s="115"/>
      <c r="V730" s="115"/>
      <c r="W730" s="115"/>
      <c r="X730" s="115"/>
      <c r="Y730" s="115"/>
      <c r="Z730" s="115"/>
    </row>
    <row r="731" spans="1:26" ht="14.25" customHeight="1" x14ac:dyDescent="0.25">
      <c r="A731" s="118"/>
      <c r="B731" s="115"/>
      <c r="C731" s="115"/>
      <c r="D731" s="118"/>
      <c r="E731" s="121"/>
      <c r="F731" s="118"/>
      <c r="G731" s="119"/>
      <c r="H731" s="118"/>
      <c r="I731" s="115"/>
      <c r="J731" s="118"/>
      <c r="K731" s="118"/>
      <c r="L731" s="115"/>
      <c r="M731" s="115"/>
      <c r="N731" s="115"/>
      <c r="O731" s="115"/>
      <c r="P731" s="115"/>
      <c r="Q731" s="115"/>
      <c r="R731" s="115"/>
      <c r="S731" s="115"/>
      <c r="T731" s="115"/>
      <c r="U731" s="115"/>
      <c r="V731" s="115"/>
      <c r="W731" s="115"/>
      <c r="X731" s="115"/>
      <c r="Y731" s="115"/>
      <c r="Z731" s="115"/>
    </row>
    <row r="732" spans="1:26" ht="14.25" customHeight="1" x14ac:dyDescent="0.25">
      <c r="A732" s="118"/>
      <c r="B732" s="115"/>
      <c r="C732" s="115"/>
      <c r="D732" s="118"/>
      <c r="E732" s="121"/>
      <c r="F732" s="118"/>
      <c r="G732" s="119"/>
      <c r="H732" s="118"/>
      <c r="I732" s="115"/>
      <c r="J732" s="118"/>
      <c r="K732" s="118"/>
      <c r="L732" s="115"/>
      <c r="M732" s="115"/>
      <c r="N732" s="115"/>
      <c r="O732" s="115"/>
      <c r="P732" s="115"/>
      <c r="Q732" s="115"/>
      <c r="R732" s="115"/>
      <c r="S732" s="115"/>
      <c r="T732" s="115"/>
      <c r="U732" s="115"/>
      <c r="V732" s="115"/>
      <c r="W732" s="115"/>
      <c r="X732" s="115"/>
      <c r="Y732" s="115"/>
      <c r="Z732" s="115"/>
    </row>
    <row r="733" spans="1:26" ht="14.25" customHeight="1" x14ac:dyDescent="0.25">
      <c r="A733" s="118"/>
      <c r="B733" s="115"/>
      <c r="C733" s="115"/>
      <c r="D733" s="118"/>
      <c r="E733" s="121"/>
      <c r="F733" s="118"/>
      <c r="G733" s="119"/>
      <c r="H733" s="118"/>
      <c r="I733" s="115"/>
      <c r="J733" s="118"/>
      <c r="K733" s="118"/>
      <c r="L733" s="115"/>
      <c r="M733" s="115"/>
      <c r="N733" s="115"/>
      <c r="O733" s="115"/>
      <c r="P733" s="115"/>
      <c r="Q733" s="115"/>
      <c r="R733" s="115"/>
      <c r="S733" s="115"/>
      <c r="T733" s="115"/>
      <c r="U733" s="115"/>
      <c r="V733" s="115"/>
      <c r="W733" s="115"/>
      <c r="X733" s="115"/>
      <c r="Y733" s="115"/>
      <c r="Z733" s="115"/>
    </row>
    <row r="734" spans="1:26" ht="14.25" customHeight="1" x14ac:dyDescent="0.25">
      <c r="A734" s="118"/>
      <c r="B734" s="115"/>
      <c r="C734" s="115"/>
      <c r="D734" s="118"/>
      <c r="E734" s="121"/>
      <c r="F734" s="118"/>
      <c r="G734" s="119"/>
      <c r="H734" s="118"/>
      <c r="I734" s="115"/>
      <c r="J734" s="118"/>
      <c r="K734" s="118"/>
      <c r="L734" s="115"/>
      <c r="M734" s="115"/>
      <c r="N734" s="115"/>
      <c r="O734" s="115"/>
      <c r="P734" s="115"/>
      <c r="Q734" s="115"/>
      <c r="R734" s="115"/>
      <c r="S734" s="115"/>
      <c r="T734" s="115"/>
      <c r="U734" s="115"/>
      <c r="V734" s="115"/>
      <c r="W734" s="115"/>
      <c r="X734" s="115"/>
      <c r="Y734" s="115"/>
      <c r="Z734" s="115"/>
    </row>
    <row r="735" spans="1:26" ht="14.25" customHeight="1" x14ac:dyDescent="0.25">
      <c r="A735" s="118"/>
      <c r="B735" s="115"/>
      <c r="C735" s="115"/>
      <c r="D735" s="118"/>
      <c r="E735" s="121"/>
      <c r="F735" s="118"/>
      <c r="G735" s="119"/>
      <c r="H735" s="118"/>
      <c r="I735" s="115"/>
      <c r="J735" s="118"/>
      <c r="K735" s="118"/>
      <c r="L735" s="115"/>
      <c r="M735" s="115"/>
      <c r="N735" s="115"/>
      <c r="O735" s="115"/>
      <c r="P735" s="115"/>
      <c r="Q735" s="115"/>
      <c r="R735" s="115"/>
      <c r="S735" s="115"/>
      <c r="T735" s="115"/>
      <c r="U735" s="115"/>
      <c r="V735" s="115"/>
      <c r="W735" s="115"/>
      <c r="X735" s="115"/>
      <c r="Y735" s="115"/>
      <c r="Z735" s="115"/>
    </row>
    <row r="736" spans="1:26" ht="14.25" customHeight="1" x14ac:dyDescent="0.25">
      <c r="A736" s="118"/>
      <c r="B736" s="115"/>
      <c r="C736" s="115"/>
      <c r="D736" s="118"/>
      <c r="E736" s="121"/>
      <c r="F736" s="118"/>
      <c r="G736" s="119"/>
      <c r="H736" s="118"/>
      <c r="I736" s="115"/>
      <c r="J736" s="118"/>
      <c r="K736" s="118"/>
      <c r="L736" s="115"/>
      <c r="M736" s="115"/>
      <c r="N736" s="115"/>
      <c r="O736" s="115"/>
      <c r="P736" s="115"/>
      <c r="Q736" s="115"/>
      <c r="R736" s="115"/>
      <c r="S736" s="115"/>
      <c r="T736" s="115"/>
      <c r="U736" s="115"/>
      <c r="V736" s="115"/>
      <c r="W736" s="115"/>
      <c r="X736" s="115"/>
      <c r="Y736" s="115"/>
      <c r="Z736" s="115"/>
    </row>
    <row r="737" spans="1:26" ht="14.25" customHeight="1" x14ac:dyDescent="0.25">
      <c r="A737" s="118"/>
      <c r="B737" s="115"/>
      <c r="C737" s="115"/>
      <c r="D737" s="118"/>
      <c r="E737" s="121"/>
      <c r="F737" s="118"/>
      <c r="G737" s="119"/>
      <c r="H737" s="118"/>
      <c r="I737" s="115"/>
      <c r="J737" s="118"/>
      <c r="K737" s="118"/>
      <c r="L737" s="115"/>
      <c r="M737" s="115"/>
      <c r="N737" s="115"/>
      <c r="O737" s="115"/>
      <c r="P737" s="115"/>
      <c r="Q737" s="115"/>
      <c r="R737" s="115"/>
      <c r="S737" s="115"/>
      <c r="T737" s="115"/>
      <c r="U737" s="115"/>
      <c r="V737" s="115"/>
      <c r="W737" s="115"/>
      <c r="X737" s="115"/>
      <c r="Y737" s="115"/>
      <c r="Z737" s="115"/>
    </row>
    <row r="738" spans="1:26" ht="14.25" customHeight="1" x14ac:dyDescent="0.25">
      <c r="A738" s="118"/>
      <c r="B738" s="115"/>
      <c r="C738" s="115"/>
      <c r="D738" s="118"/>
      <c r="E738" s="121"/>
      <c r="F738" s="118"/>
      <c r="G738" s="119"/>
      <c r="H738" s="118"/>
      <c r="I738" s="115"/>
      <c r="J738" s="118"/>
      <c r="K738" s="118"/>
      <c r="L738" s="115"/>
      <c r="M738" s="115"/>
      <c r="N738" s="115"/>
      <c r="O738" s="115"/>
      <c r="P738" s="115"/>
      <c r="Q738" s="115"/>
      <c r="R738" s="115"/>
      <c r="S738" s="115"/>
      <c r="T738" s="115"/>
      <c r="U738" s="115"/>
      <c r="V738" s="115"/>
      <c r="W738" s="115"/>
      <c r="X738" s="115"/>
      <c r="Y738" s="115"/>
      <c r="Z738" s="115"/>
    </row>
    <row r="739" spans="1:26" ht="14.25" customHeight="1" x14ac:dyDescent="0.25">
      <c r="A739" s="118"/>
      <c r="B739" s="115"/>
      <c r="C739" s="115"/>
      <c r="D739" s="118"/>
      <c r="E739" s="121"/>
      <c r="F739" s="118"/>
      <c r="G739" s="119"/>
      <c r="H739" s="118"/>
      <c r="I739" s="115"/>
      <c r="J739" s="118"/>
      <c r="K739" s="118"/>
      <c r="L739" s="115"/>
      <c r="M739" s="115"/>
      <c r="N739" s="115"/>
      <c r="O739" s="115"/>
      <c r="P739" s="115"/>
      <c r="Q739" s="115"/>
      <c r="R739" s="115"/>
      <c r="S739" s="115"/>
      <c r="T739" s="115"/>
      <c r="U739" s="115"/>
      <c r="V739" s="115"/>
      <c r="W739" s="115"/>
      <c r="X739" s="115"/>
      <c r="Y739" s="115"/>
      <c r="Z739" s="115"/>
    </row>
    <row r="740" spans="1:26" ht="14.25" customHeight="1" x14ac:dyDescent="0.25">
      <c r="A740" s="118"/>
      <c r="B740" s="115"/>
      <c r="C740" s="115"/>
      <c r="D740" s="118"/>
      <c r="E740" s="121"/>
      <c r="F740" s="118"/>
      <c r="G740" s="119"/>
      <c r="H740" s="118"/>
      <c r="I740" s="115"/>
      <c r="J740" s="118"/>
      <c r="K740" s="118"/>
      <c r="L740" s="115"/>
      <c r="M740" s="115"/>
      <c r="N740" s="115"/>
      <c r="O740" s="115"/>
      <c r="P740" s="115"/>
      <c r="Q740" s="115"/>
      <c r="R740" s="115"/>
      <c r="S740" s="115"/>
      <c r="T740" s="115"/>
      <c r="U740" s="115"/>
      <c r="V740" s="115"/>
      <c r="W740" s="115"/>
      <c r="X740" s="115"/>
      <c r="Y740" s="115"/>
      <c r="Z740" s="115"/>
    </row>
    <row r="741" spans="1:26" ht="14.25" customHeight="1" x14ac:dyDescent="0.25">
      <c r="A741" s="118"/>
      <c r="B741" s="115"/>
      <c r="C741" s="115"/>
      <c r="D741" s="118"/>
      <c r="E741" s="121"/>
      <c r="F741" s="118"/>
      <c r="G741" s="119"/>
      <c r="H741" s="118"/>
      <c r="I741" s="115"/>
      <c r="J741" s="118"/>
      <c r="K741" s="118"/>
      <c r="L741" s="115"/>
      <c r="M741" s="115"/>
      <c r="N741" s="115"/>
      <c r="O741" s="115"/>
      <c r="P741" s="115"/>
      <c r="Q741" s="115"/>
      <c r="R741" s="115"/>
      <c r="S741" s="115"/>
      <c r="T741" s="115"/>
      <c r="U741" s="115"/>
      <c r="V741" s="115"/>
      <c r="W741" s="115"/>
      <c r="X741" s="115"/>
      <c r="Y741" s="115"/>
      <c r="Z741" s="115"/>
    </row>
    <row r="742" spans="1:26" ht="14.25" customHeight="1" x14ac:dyDescent="0.25">
      <c r="A742" s="118"/>
      <c r="B742" s="115"/>
      <c r="C742" s="115"/>
      <c r="D742" s="118"/>
      <c r="E742" s="121"/>
      <c r="F742" s="118"/>
      <c r="G742" s="119"/>
      <c r="H742" s="118"/>
      <c r="I742" s="115"/>
      <c r="J742" s="118"/>
      <c r="K742" s="118"/>
      <c r="L742" s="115"/>
      <c r="M742" s="115"/>
      <c r="N742" s="115"/>
      <c r="O742" s="115"/>
      <c r="P742" s="115"/>
      <c r="Q742" s="115"/>
      <c r="R742" s="115"/>
      <c r="S742" s="115"/>
      <c r="T742" s="115"/>
      <c r="U742" s="115"/>
      <c r="V742" s="115"/>
      <c r="W742" s="115"/>
      <c r="X742" s="115"/>
      <c r="Y742" s="115"/>
      <c r="Z742" s="115"/>
    </row>
    <row r="743" spans="1:26" ht="14.25" customHeight="1" x14ac:dyDescent="0.25">
      <c r="A743" s="118"/>
      <c r="B743" s="115"/>
      <c r="C743" s="115"/>
      <c r="D743" s="118"/>
      <c r="E743" s="121"/>
      <c r="F743" s="118"/>
      <c r="G743" s="119"/>
      <c r="H743" s="118"/>
      <c r="I743" s="115"/>
      <c r="J743" s="118"/>
      <c r="K743" s="118"/>
      <c r="L743" s="115"/>
      <c r="M743" s="115"/>
      <c r="N743" s="115"/>
      <c r="O743" s="115"/>
      <c r="P743" s="115"/>
      <c r="Q743" s="115"/>
      <c r="R743" s="115"/>
      <c r="S743" s="115"/>
      <c r="T743" s="115"/>
      <c r="U743" s="115"/>
      <c r="V743" s="115"/>
      <c r="W743" s="115"/>
      <c r="X743" s="115"/>
      <c r="Y743" s="115"/>
      <c r="Z743" s="115"/>
    </row>
    <row r="744" spans="1:26" ht="14.25" customHeight="1" x14ac:dyDescent="0.25">
      <c r="A744" s="118"/>
      <c r="B744" s="115"/>
      <c r="C744" s="115"/>
      <c r="D744" s="118"/>
      <c r="E744" s="121"/>
      <c r="F744" s="118"/>
      <c r="G744" s="119"/>
      <c r="H744" s="118"/>
      <c r="I744" s="115"/>
      <c r="J744" s="118"/>
      <c r="K744" s="118"/>
      <c r="L744" s="115"/>
      <c r="M744" s="115"/>
      <c r="N744" s="115"/>
      <c r="O744" s="115"/>
      <c r="P744" s="115"/>
      <c r="Q744" s="115"/>
      <c r="R744" s="115"/>
      <c r="S744" s="115"/>
      <c r="T744" s="115"/>
      <c r="U744" s="115"/>
      <c r="V744" s="115"/>
      <c r="W744" s="115"/>
      <c r="X744" s="115"/>
      <c r="Y744" s="115"/>
      <c r="Z744" s="115"/>
    </row>
    <row r="745" spans="1:26" ht="14.25" customHeight="1" x14ac:dyDescent="0.25">
      <c r="A745" s="118"/>
      <c r="B745" s="115"/>
      <c r="C745" s="115"/>
      <c r="D745" s="118"/>
      <c r="E745" s="121"/>
      <c r="F745" s="118"/>
      <c r="G745" s="119"/>
      <c r="H745" s="118"/>
      <c r="I745" s="115"/>
      <c r="J745" s="118"/>
      <c r="K745" s="118"/>
      <c r="L745" s="115"/>
      <c r="M745" s="115"/>
      <c r="N745" s="115"/>
      <c r="O745" s="115"/>
      <c r="P745" s="115"/>
      <c r="Q745" s="115"/>
      <c r="R745" s="115"/>
      <c r="S745" s="115"/>
      <c r="T745" s="115"/>
      <c r="U745" s="115"/>
      <c r="V745" s="115"/>
      <c r="W745" s="115"/>
      <c r="X745" s="115"/>
      <c r="Y745" s="115"/>
      <c r="Z745" s="115"/>
    </row>
    <row r="746" spans="1:26" ht="14.25" customHeight="1" x14ac:dyDescent="0.25">
      <c r="A746" s="118"/>
      <c r="B746" s="115"/>
      <c r="C746" s="115"/>
      <c r="D746" s="118"/>
      <c r="E746" s="121"/>
      <c r="F746" s="118"/>
      <c r="G746" s="119"/>
      <c r="H746" s="118"/>
      <c r="I746" s="115"/>
      <c r="J746" s="118"/>
      <c r="K746" s="118"/>
      <c r="L746" s="115"/>
      <c r="M746" s="115"/>
      <c r="N746" s="115"/>
      <c r="O746" s="115"/>
      <c r="P746" s="115"/>
      <c r="Q746" s="115"/>
      <c r="R746" s="115"/>
      <c r="S746" s="115"/>
      <c r="T746" s="115"/>
      <c r="U746" s="115"/>
      <c r="V746" s="115"/>
      <c r="W746" s="115"/>
      <c r="X746" s="115"/>
      <c r="Y746" s="115"/>
      <c r="Z746" s="115"/>
    </row>
    <row r="747" spans="1:26" ht="14.25" customHeight="1" x14ac:dyDescent="0.25">
      <c r="A747" s="118"/>
      <c r="B747" s="115"/>
      <c r="C747" s="115"/>
      <c r="D747" s="118"/>
      <c r="E747" s="121"/>
      <c r="F747" s="118"/>
      <c r="G747" s="119"/>
      <c r="H747" s="118"/>
      <c r="I747" s="115"/>
      <c r="J747" s="118"/>
      <c r="K747" s="118"/>
      <c r="L747" s="115"/>
      <c r="M747" s="115"/>
      <c r="N747" s="115"/>
      <c r="O747" s="115"/>
      <c r="P747" s="115"/>
      <c r="Q747" s="115"/>
      <c r="R747" s="115"/>
      <c r="S747" s="115"/>
      <c r="T747" s="115"/>
      <c r="U747" s="115"/>
      <c r="V747" s="115"/>
      <c r="W747" s="115"/>
      <c r="X747" s="115"/>
      <c r="Y747" s="115"/>
      <c r="Z747" s="115"/>
    </row>
    <row r="748" spans="1:26" ht="14.25" customHeight="1" x14ac:dyDescent="0.25">
      <c r="A748" s="118"/>
      <c r="B748" s="115"/>
      <c r="C748" s="115"/>
      <c r="D748" s="118"/>
      <c r="E748" s="121"/>
      <c r="F748" s="118"/>
      <c r="G748" s="119"/>
      <c r="H748" s="118"/>
      <c r="I748" s="115"/>
      <c r="J748" s="118"/>
      <c r="K748" s="118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</row>
    <row r="749" spans="1:26" ht="14.25" customHeight="1" x14ac:dyDescent="0.25">
      <c r="A749" s="118"/>
      <c r="B749" s="115"/>
      <c r="C749" s="115"/>
      <c r="D749" s="118"/>
      <c r="E749" s="121"/>
      <c r="F749" s="118"/>
      <c r="G749" s="119"/>
      <c r="H749" s="118"/>
      <c r="I749" s="115"/>
      <c r="J749" s="118"/>
      <c r="K749" s="118"/>
      <c r="L749" s="115"/>
      <c r="M749" s="115"/>
      <c r="N749" s="115"/>
      <c r="O749" s="115"/>
      <c r="P749" s="115"/>
      <c r="Q749" s="115"/>
      <c r="R749" s="115"/>
      <c r="S749" s="115"/>
      <c r="T749" s="115"/>
      <c r="U749" s="115"/>
      <c r="V749" s="115"/>
      <c r="W749" s="115"/>
      <c r="X749" s="115"/>
      <c r="Y749" s="115"/>
      <c r="Z749" s="115"/>
    </row>
    <row r="750" spans="1:26" ht="14.25" customHeight="1" x14ac:dyDescent="0.25">
      <c r="A750" s="118"/>
      <c r="B750" s="115"/>
      <c r="C750" s="115"/>
      <c r="D750" s="118"/>
      <c r="E750" s="121"/>
      <c r="F750" s="118"/>
      <c r="G750" s="119"/>
      <c r="H750" s="118"/>
      <c r="I750" s="115"/>
      <c r="J750" s="118"/>
      <c r="K750" s="118"/>
      <c r="L750" s="115"/>
      <c r="M750" s="115"/>
      <c r="N750" s="115"/>
      <c r="O750" s="115"/>
      <c r="P750" s="115"/>
      <c r="Q750" s="115"/>
      <c r="R750" s="115"/>
      <c r="S750" s="115"/>
      <c r="T750" s="115"/>
      <c r="U750" s="115"/>
      <c r="V750" s="115"/>
      <c r="W750" s="115"/>
      <c r="X750" s="115"/>
      <c r="Y750" s="115"/>
      <c r="Z750" s="115"/>
    </row>
    <row r="751" spans="1:26" ht="14.25" customHeight="1" x14ac:dyDescent="0.25">
      <c r="A751" s="118"/>
      <c r="B751" s="115"/>
      <c r="C751" s="115"/>
      <c r="D751" s="118"/>
      <c r="E751" s="121"/>
      <c r="F751" s="118"/>
      <c r="G751" s="119"/>
      <c r="H751" s="118"/>
      <c r="I751" s="115"/>
      <c r="J751" s="118"/>
      <c r="K751" s="118"/>
      <c r="L751" s="115"/>
      <c r="M751" s="115"/>
      <c r="N751" s="115"/>
      <c r="O751" s="115"/>
      <c r="P751" s="115"/>
      <c r="Q751" s="115"/>
      <c r="R751" s="115"/>
      <c r="S751" s="115"/>
      <c r="T751" s="115"/>
      <c r="U751" s="115"/>
      <c r="V751" s="115"/>
      <c r="W751" s="115"/>
      <c r="X751" s="115"/>
      <c r="Y751" s="115"/>
      <c r="Z751" s="115"/>
    </row>
    <row r="752" spans="1:26" ht="14.25" customHeight="1" x14ac:dyDescent="0.25">
      <c r="A752" s="118"/>
      <c r="B752" s="115"/>
      <c r="C752" s="115"/>
      <c r="D752" s="118"/>
      <c r="E752" s="121"/>
      <c r="F752" s="118"/>
      <c r="G752" s="119"/>
      <c r="H752" s="118"/>
      <c r="I752" s="115"/>
      <c r="J752" s="118"/>
      <c r="K752" s="118"/>
      <c r="L752" s="115"/>
      <c r="M752" s="115"/>
      <c r="N752" s="115"/>
      <c r="O752" s="115"/>
      <c r="P752" s="115"/>
      <c r="Q752" s="115"/>
      <c r="R752" s="115"/>
      <c r="S752" s="115"/>
      <c r="T752" s="115"/>
      <c r="U752" s="115"/>
      <c r="V752" s="115"/>
      <c r="W752" s="115"/>
      <c r="X752" s="115"/>
      <c r="Y752" s="115"/>
      <c r="Z752" s="115"/>
    </row>
    <row r="753" spans="1:26" ht="14.25" customHeight="1" x14ac:dyDescent="0.25">
      <c r="A753" s="118"/>
      <c r="B753" s="115"/>
      <c r="C753" s="115"/>
      <c r="D753" s="118"/>
      <c r="E753" s="121"/>
      <c r="F753" s="118"/>
      <c r="G753" s="119"/>
      <c r="H753" s="118"/>
      <c r="I753" s="115"/>
      <c r="J753" s="118"/>
      <c r="K753" s="118"/>
      <c r="L753" s="115"/>
      <c r="M753" s="115"/>
      <c r="N753" s="115"/>
      <c r="O753" s="115"/>
      <c r="P753" s="115"/>
      <c r="Q753" s="115"/>
      <c r="R753" s="115"/>
      <c r="S753" s="115"/>
      <c r="T753" s="115"/>
      <c r="U753" s="115"/>
      <c r="V753" s="115"/>
      <c r="W753" s="115"/>
      <c r="X753" s="115"/>
      <c r="Y753" s="115"/>
      <c r="Z753" s="115"/>
    </row>
    <row r="754" spans="1:26" ht="14.25" customHeight="1" x14ac:dyDescent="0.25">
      <c r="A754" s="118"/>
      <c r="B754" s="115"/>
      <c r="C754" s="115"/>
      <c r="D754" s="118"/>
      <c r="E754" s="121"/>
      <c r="F754" s="118"/>
      <c r="G754" s="119"/>
      <c r="H754" s="118"/>
      <c r="I754" s="115"/>
      <c r="J754" s="118"/>
      <c r="K754" s="118"/>
      <c r="L754" s="115"/>
      <c r="M754" s="115"/>
      <c r="N754" s="115"/>
      <c r="O754" s="115"/>
      <c r="P754" s="115"/>
      <c r="Q754" s="115"/>
      <c r="R754" s="115"/>
      <c r="S754" s="115"/>
      <c r="T754" s="115"/>
      <c r="U754" s="115"/>
      <c r="V754" s="115"/>
      <c r="W754" s="115"/>
      <c r="X754" s="115"/>
      <c r="Y754" s="115"/>
      <c r="Z754" s="115"/>
    </row>
    <row r="755" spans="1:26" ht="14.25" customHeight="1" x14ac:dyDescent="0.25">
      <c r="A755" s="118"/>
      <c r="B755" s="115"/>
      <c r="C755" s="115"/>
      <c r="D755" s="118"/>
      <c r="E755" s="121"/>
      <c r="F755" s="118"/>
      <c r="G755" s="119"/>
      <c r="H755" s="118"/>
      <c r="I755" s="115"/>
      <c r="J755" s="118"/>
      <c r="K755" s="118"/>
      <c r="L755" s="115"/>
      <c r="M755" s="115"/>
      <c r="N755" s="115"/>
      <c r="O755" s="115"/>
      <c r="P755" s="115"/>
      <c r="Q755" s="115"/>
      <c r="R755" s="115"/>
      <c r="S755" s="115"/>
      <c r="T755" s="115"/>
      <c r="U755" s="115"/>
      <c r="V755" s="115"/>
      <c r="W755" s="115"/>
      <c r="X755" s="115"/>
      <c r="Y755" s="115"/>
      <c r="Z755" s="115"/>
    </row>
    <row r="756" spans="1:26" ht="14.25" customHeight="1" x14ac:dyDescent="0.25">
      <c r="A756" s="118"/>
      <c r="B756" s="115"/>
      <c r="C756" s="115"/>
      <c r="D756" s="118"/>
      <c r="E756" s="121"/>
      <c r="F756" s="118"/>
      <c r="G756" s="119"/>
      <c r="H756" s="118"/>
      <c r="I756" s="115"/>
      <c r="J756" s="118"/>
      <c r="K756" s="118"/>
      <c r="L756" s="115"/>
      <c r="M756" s="115"/>
      <c r="N756" s="115"/>
      <c r="O756" s="115"/>
      <c r="P756" s="115"/>
      <c r="Q756" s="115"/>
      <c r="R756" s="115"/>
      <c r="S756" s="115"/>
      <c r="T756" s="115"/>
      <c r="U756" s="115"/>
      <c r="V756" s="115"/>
      <c r="W756" s="115"/>
      <c r="X756" s="115"/>
      <c r="Y756" s="115"/>
      <c r="Z756" s="115"/>
    </row>
    <row r="757" spans="1:26" ht="14.25" customHeight="1" x14ac:dyDescent="0.25">
      <c r="A757" s="118"/>
      <c r="B757" s="115"/>
      <c r="C757" s="115"/>
      <c r="D757" s="118"/>
      <c r="E757" s="121"/>
      <c r="F757" s="118"/>
      <c r="G757" s="119"/>
      <c r="H757" s="118"/>
      <c r="I757" s="115"/>
      <c r="J757" s="118"/>
      <c r="K757" s="118"/>
      <c r="L757" s="115"/>
      <c r="M757" s="115"/>
      <c r="N757" s="115"/>
      <c r="O757" s="115"/>
      <c r="P757" s="115"/>
      <c r="Q757" s="115"/>
      <c r="R757" s="115"/>
      <c r="S757" s="115"/>
      <c r="T757" s="115"/>
      <c r="U757" s="115"/>
      <c r="V757" s="115"/>
      <c r="W757" s="115"/>
      <c r="X757" s="115"/>
      <c r="Y757" s="115"/>
      <c r="Z757" s="115"/>
    </row>
    <row r="758" spans="1:26" ht="14.25" customHeight="1" x14ac:dyDescent="0.25">
      <c r="A758" s="118"/>
      <c r="B758" s="115"/>
      <c r="C758" s="115"/>
      <c r="D758" s="118"/>
      <c r="E758" s="121"/>
      <c r="F758" s="118"/>
      <c r="G758" s="119"/>
      <c r="H758" s="118"/>
      <c r="I758" s="115"/>
      <c r="J758" s="118"/>
      <c r="K758" s="118"/>
      <c r="L758" s="115"/>
      <c r="M758" s="115"/>
      <c r="N758" s="115"/>
      <c r="O758" s="115"/>
      <c r="P758" s="115"/>
      <c r="Q758" s="115"/>
      <c r="R758" s="115"/>
      <c r="S758" s="115"/>
      <c r="T758" s="115"/>
      <c r="U758" s="115"/>
      <c r="V758" s="115"/>
      <c r="W758" s="115"/>
      <c r="X758" s="115"/>
      <c r="Y758" s="115"/>
      <c r="Z758" s="115"/>
    </row>
    <row r="759" spans="1:26" ht="14.25" customHeight="1" x14ac:dyDescent="0.25">
      <c r="A759" s="118"/>
      <c r="B759" s="115"/>
      <c r="C759" s="115"/>
      <c r="D759" s="118"/>
      <c r="E759" s="121"/>
      <c r="F759" s="118"/>
      <c r="G759" s="119"/>
      <c r="H759" s="118"/>
      <c r="I759" s="115"/>
      <c r="J759" s="118"/>
      <c r="K759" s="118"/>
      <c r="L759" s="115"/>
      <c r="M759" s="115"/>
      <c r="N759" s="115"/>
      <c r="O759" s="115"/>
      <c r="P759" s="115"/>
      <c r="Q759" s="115"/>
      <c r="R759" s="115"/>
      <c r="S759" s="115"/>
      <c r="T759" s="115"/>
      <c r="U759" s="115"/>
      <c r="V759" s="115"/>
      <c r="W759" s="115"/>
      <c r="X759" s="115"/>
      <c r="Y759" s="115"/>
      <c r="Z759" s="115"/>
    </row>
    <row r="760" spans="1:26" ht="14.25" customHeight="1" x14ac:dyDescent="0.25">
      <c r="A760" s="118"/>
      <c r="B760" s="115"/>
      <c r="C760" s="115"/>
      <c r="D760" s="118"/>
      <c r="E760" s="121"/>
      <c r="F760" s="118"/>
      <c r="G760" s="119"/>
      <c r="H760" s="118"/>
      <c r="I760" s="115"/>
      <c r="J760" s="118"/>
      <c r="K760" s="118"/>
      <c r="L760" s="115"/>
      <c r="M760" s="115"/>
      <c r="N760" s="115"/>
      <c r="O760" s="115"/>
      <c r="P760" s="115"/>
      <c r="Q760" s="115"/>
      <c r="R760" s="115"/>
      <c r="S760" s="115"/>
      <c r="T760" s="115"/>
      <c r="U760" s="115"/>
      <c r="V760" s="115"/>
      <c r="W760" s="115"/>
      <c r="X760" s="115"/>
      <c r="Y760" s="115"/>
      <c r="Z760" s="115"/>
    </row>
    <row r="761" spans="1:26" ht="14.25" customHeight="1" x14ac:dyDescent="0.25">
      <c r="A761" s="118"/>
      <c r="B761" s="115"/>
      <c r="C761" s="115"/>
      <c r="D761" s="118"/>
      <c r="E761" s="121"/>
      <c r="F761" s="118"/>
      <c r="G761" s="119"/>
      <c r="H761" s="118"/>
      <c r="I761" s="115"/>
      <c r="J761" s="118"/>
      <c r="K761" s="118"/>
      <c r="L761" s="115"/>
      <c r="M761" s="115"/>
      <c r="N761" s="115"/>
      <c r="O761" s="115"/>
      <c r="P761" s="115"/>
      <c r="Q761" s="115"/>
      <c r="R761" s="115"/>
      <c r="S761" s="115"/>
      <c r="T761" s="115"/>
      <c r="U761" s="115"/>
      <c r="V761" s="115"/>
      <c r="W761" s="115"/>
      <c r="X761" s="115"/>
      <c r="Y761" s="115"/>
      <c r="Z761" s="115"/>
    </row>
    <row r="762" spans="1:26" ht="14.25" customHeight="1" x14ac:dyDescent="0.25">
      <c r="A762" s="118"/>
      <c r="B762" s="115"/>
      <c r="C762" s="115"/>
      <c r="D762" s="118"/>
      <c r="E762" s="121"/>
      <c r="F762" s="118"/>
      <c r="G762" s="119"/>
      <c r="H762" s="118"/>
      <c r="I762" s="115"/>
      <c r="J762" s="118"/>
      <c r="K762" s="118"/>
      <c r="L762" s="115"/>
      <c r="M762" s="115"/>
      <c r="N762" s="115"/>
      <c r="O762" s="115"/>
      <c r="P762" s="115"/>
      <c r="Q762" s="115"/>
      <c r="R762" s="115"/>
      <c r="S762" s="115"/>
      <c r="T762" s="115"/>
      <c r="U762" s="115"/>
      <c r="V762" s="115"/>
      <c r="W762" s="115"/>
      <c r="X762" s="115"/>
      <c r="Y762" s="115"/>
      <c r="Z762" s="115"/>
    </row>
    <row r="763" spans="1:26" ht="14.25" customHeight="1" x14ac:dyDescent="0.25">
      <c r="A763" s="118"/>
      <c r="B763" s="115"/>
      <c r="C763" s="115"/>
      <c r="D763" s="118"/>
      <c r="E763" s="121"/>
      <c r="F763" s="118"/>
      <c r="G763" s="119"/>
      <c r="H763" s="118"/>
      <c r="I763" s="115"/>
      <c r="J763" s="118"/>
      <c r="K763" s="118"/>
      <c r="L763" s="115"/>
      <c r="M763" s="115"/>
      <c r="N763" s="115"/>
      <c r="O763" s="115"/>
      <c r="P763" s="115"/>
      <c r="Q763" s="115"/>
      <c r="R763" s="115"/>
      <c r="S763" s="115"/>
      <c r="T763" s="115"/>
      <c r="U763" s="115"/>
      <c r="V763" s="115"/>
      <c r="W763" s="115"/>
      <c r="X763" s="115"/>
      <c r="Y763" s="115"/>
      <c r="Z763" s="115"/>
    </row>
    <row r="764" spans="1:26" ht="14.25" customHeight="1" x14ac:dyDescent="0.25">
      <c r="A764" s="118"/>
      <c r="B764" s="115"/>
      <c r="C764" s="115"/>
      <c r="D764" s="118"/>
      <c r="E764" s="121"/>
      <c r="F764" s="118"/>
      <c r="G764" s="119"/>
      <c r="H764" s="118"/>
      <c r="I764" s="115"/>
      <c r="J764" s="118"/>
      <c r="K764" s="118"/>
      <c r="L764" s="115"/>
      <c r="M764" s="115"/>
      <c r="N764" s="115"/>
      <c r="O764" s="115"/>
      <c r="P764" s="115"/>
      <c r="Q764" s="115"/>
      <c r="R764" s="115"/>
      <c r="S764" s="115"/>
      <c r="T764" s="115"/>
      <c r="U764" s="115"/>
      <c r="V764" s="115"/>
      <c r="W764" s="115"/>
      <c r="X764" s="115"/>
      <c r="Y764" s="115"/>
      <c r="Z764" s="115"/>
    </row>
    <row r="765" spans="1:26" ht="14.25" customHeight="1" x14ac:dyDescent="0.25">
      <c r="A765" s="118"/>
      <c r="B765" s="115"/>
      <c r="C765" s="115"/>
      <c r="D765" s="118"/>
      <c r="E765" s="121"/>
      <c r="F765" s="118"/>
      <c r="G765" s="119"/>
      <c r="H765" s="118"/>
      <c r="I765" s="115"/>
      <c r="J765" s="118"/>
      <c r="K765" s="118"/>
      <c r="L765" s="115"/>
      <c r="M765" s="115"/>
      <c r="N765" s="115"/>
      <c r="O765" s="115"/>
      <c r="P765" s="115"/>
      <c r="Q765" s="115"/>
      <c r="R765" s="115"/>
      <c r="S765" s="115"/>
      <c r="T765" s="115"/>
      <c r="U765" s="115"/>
      <c r="V765" s="115"/>
      <c r="W765" s="115"/>
      <c r="X765" s="115"/>
      <c r="Y765" s="115"/>
      <c r="Z765" s="115"/>
    </row>
    <row r="766" spans="1:26" ht="14.25" customHeight="1" x14ac:dyDescent="0.25">
      <c r="A766" s="118"/>
      <c r="B766" s="115"/>
      <c r="C766" s="115"/>
      <c r="D766" s="118"/>
      <c r="E766" s="121"/>
      <c r="F766" s="118"/>
      <c r="G766" s="119"/>
      <c r="H766" s="118"/>
      <c r="I766" s="115"/>
      <c r="J766" s="118"/>
      <c r="K766" s="118"/>
      <c r="L766" s="115"/>
      <c r="M766" s="115"/>
      <c r="N766" s="115"/>
      <c r="O766" s="115"/>
      <c r="P766" s="115"/>
      <c r="Q766" s="115"/>
      <c r="R766" s="115"/>
      <c r="S766" s="115"/>
      <c r="T766" s="115"/>
      <c r="U766" s="115"/>
      <c r="V766" s="115"/>
      <c r="W766" s="115"/>
      <c r="X766" s="115"/>
      <c r="Y766" s="115"/>
      <c r="Z766" s="115"/>
    </row>
    <row r="767" spans="1:26" ht="14.25" customHeight="1" x14ac:dyDescent="0.25">
      <c r="A767" s="118"/>
      <c r="B767" s="115"/>
      <c r="C767" s="115"/>
      <c r="D767" s="118"/>
      <c r="E767" s="121"/>
      <c r="F767" s="118"/>
      <c r="G767" s="119"/>
      <c r="H767" s="118"/>
      <c r="I767" s="115"/>
      <c r="J767" s="118"/>
      <c r="K767" s="118"/>
      <c r="L767" s="115"/>
      <c r="M767" s="115"/>
      <c r="N767" s="115"/>
      <c r="O767" s="115"/>
      <c r="P767" s="115"/>
      <c r="Q767" s="115"/>
      <c r="R767" s="115"/>
      <c r="S767" s="115"/>
      <c r="T767" s="115"/>
      <c r="U767" s="115"/>
      <c r="V767" s="115"/>
      <c r="W767" s="115"/>
      <c r="X767" s="115"/>
      <c r="Y767" s="115"/>
      <c r="Z767" s="115"/>
    </row>
    <row r="768" spans="1:26" ht="14.25" customHeight="1" x14ac:dyDescent="0.25">
      <c r="A768" s="118"/>
      <c r="B768" s="115"/>
      <c r="C768" s="115"/>
      <c r="D768" s="118"/>
      <c r="E768" s="121"/>
      <c r="F768" s="118"/>
      <c r="G768" s="119"/>
      <c r="H768" s="118"/>
      <c r="I768" s="115"/>
      <c r="J768" s="118"/>
      <c r="K768" s="118"/>
      <c r="L768" s="115"/>
      <c r="M768" s="115"/>
      <c r="N768" s="115"/>
      <c r="O768" s="115"/>
      <c r="P768" s="115"/>
      <c r="Q768" s="115"/>
      <c r="R768" s="115"/>
      <c r="S768" s="115"/>
      <c r="T768" s="115"/>
      <c r="U768" s="115"/>
      <c r="V768" s="115"/>
      <c r="W768" s="115"/>
      <c r="X768" s="115"/>
      <c r="Y768" s="115"/>
      <c r="Z768" s="115"/>
    </row>
    <row r="769" spans="1:26" ht="14.25" customHeight="1" x14ac:dyDescent="0.25">
      <c r="A769" s="118"/>
      <c r="B769" s="115"/>
      <c r="C769" s="115"/>
      <c r="D769" s="118"/>
      <c r="E769" s="121"/>
      <c r="F769" s="118"/>
      <c r="G769" s="119"/>
      <c r="H769" s="118"/>
      <c r="I769" s="115"/>
      <c r="J769" s="118"/>
      <c r="K769" s="118"/>
      <c r="L769" s="115"/>
      <c r="M769" s="115"/>
      <c r="N769" s="115"/>
      <c r="O769" s="115"/>
      <c r="P769" s="115"/>
      <c r="Q769" s="115"/>
      <c r="R769" s="115"/>
      <c r="S769" s="115"/>
      <c r="T769" s="115"/>
      <c r="U769" s="115"/>
      <c r="V769" s="115"/>
      <c r="W769" s="115"/>
      <c r="X769" s="115"/>
      <c r="Y769" s="115"/>
      <c r="Z769" s="115"/>
    </row>
    <row r="770" spans="1:26" ht="14.25" customHeight="1" x14ac:dyDescent="0.25">
      <c r="A770" s="118"/>
      <c r="B770" s="115"/>
      <c r="C770" s="115"/>
      <c r="D770" s="118"/>
      <c r="E770" s="121"/>
      <c r="F770" s="118"/>
      <c r="G770" s="119"/>
      <c r="H770" s="118"/>
      <c r="I770" s="115"/>
      <c r="J770" s="118"/>
      <c r="K770" s="118"/>
      <c r="L770" s="115"/>
      <c r="M770" s="115"/>
      <c r="N770" s="115"/>
      <c r="O770" s="115"/>
      <c r="P770" s="115"/>
      <c r="Q770" s="115"/>
      <c r="R770" s="115"/>
      <c r="S770" s="115"/>
      <c r="T770" s="115"/>
      <c r="U770" s="115"/>
      <c r="V770" s="115"/>
      <c r="W770" s="115"/>
      <c r="X770" s="115"/>
      <c r="Y770" s="115"/>
      <c r="Z770" s="115"/>
    </row>
    <row r="771" spans="1:26" ht="14.25" customHeight="1" x14ac:dyDescent="0.25">
      <c r="A771" s="118"/>
      <c r="B771" s="115"/>
      <c r="C771" s="115"/>
      <c r="D771" s="118"/>
      <c r="E771" s="121"/>
      <c r="F771" s="118"/>
      <c r="G771" s="119"/>
      <c r="H771" s="118"/>
      <c r="I771" s="115"/>
      <c r="J771" s="118"/>
      <c r="K771" s="118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</row>
    <row r="772" spans="1:26" ht="14.25" customHeight="1" x14ac:dyDescent="0.25">
      <c r="A772" s="118"/>
      <c r="B772" s="115"/>
      <c r="C772" s="115"/>
      <c r="D772" s="118"/>
      <c r="E772" s="121"/>
      <c r="F772" s="118"/>
      <c r="G772" s="119"/>
      <c r="H772" s="118"/>
      <c r="I772" s="115"/>
      <c r="J772" s="118"/>
      <c r="K772" s="118"/>
      <c r="L772" s="115"/>
      <c r="M772" s="115"/>
      <c r="N772" s="115"/>
      <c r="O772" s="115"/>
      <c r="P772" s="115"/>
      <c r="Q772" s="115"/>
      <c r="R772" s="115"/>
      <c r="S772" s="115"/>
      <c r="T772" s="115"/>
      <c r="U772" s="115"/>
      <c r="V772" s="115"/>
      <c r="W772" s="115"/>
      <c r="X772" s="115"/>
      <c r="Y772" s="115"/>
      <c r="Z772" s="115"/>
    </row>
    <row r="773" spans="1:26" ht="14.25" customHeight="1" x14ac:dyDescent="0.25">
      <c r="A773" s="118"/>
      <c r="B773" s="115"/>
      <c r="C773" s="115"/>
      <c r="D773" s="118"/>
      <c r="E773" s="121"/>
      <c r="F773" s="118"/>
      <c r="G773" s="119"/>
      <c r="H773" s="118"/>
      <c r="I773" s="115"/>
      <c r="J773" s="118"/>
      <c r="K773" s="118"/>
      <c r="L773" s="115"/>
      <c r="M773" s="115"/>
      <c r="N773" s="115"/>
      <c r="O773" s="115"/>
      <c r="P773" s="115"/>
      <c r="Q773" s="115"/>
      <c r="R773" s="115"/>
      <c r="S773" s="115"/>
      <c r="T773" s="115"/>
      <c r="U773" s="115"/>
      <c r="V773" s="115"/>
      <c r="W773" s="115"/>
      <c r="X773" s="115"/>
      <c r="Y773" s="115"/>
      <c r="Z773" s="115"/>
    </row>
    <row r="774" spans="1:26" ht="14.25" customHeight="1" x14ac:dyDescent="0.25">
      <c r="A774" s="118"/>
      <c r="B774" s="115"/>
      <c r="C774" s="115"/>
      <c r="D774" s="118"/>
      <c r="E774" s="121"/>
      <c r="F774" s="118"/>
      <c r="G774" s="119"/>
      <c r="H774" s="118"/>
      <c r="I774" s="115"/>
      <c r="J774" s="118"/>
      <c r="K774" s="118"/>
      <c r="L774" s="115"/>
      <c r="M774" s="115"/>
      <c r="N774" s="115"/>
      <c r="O774" s="115"/>
      <c r="P774" s="115"/>
      <c r="Q774" s="115"/>
      <c r="R774" s="115"/>
      <c r="S774" s="115"/>
      <c r="T774" s="115"/>
      <c r="U774" s="115"/>
      <c r="V774" s="115"/>
      <c r="W774" s="115"/>
      <c r="X774" s="115"/>
      <c r="Y774" s="115"/>
      <c r="Z774" s="115"/>
    </row>
    <row r="775" spans="1:26" ht="14.25" customHeight="1" x14ac:dyDescent="0.25">
      <c r="A775" s="118"/>
      <c r="B775" s="115"/>
      <c r="C775" s="115"/>
      <c r="D775" s="118"/>
      <c r="E775" s="121"/>
      <c r="F775" s="118"/>
      <c r="G775" s="119"/>
      <c r="H775" s="118"/>
      <c r="I775" s="115"/>
      <c r="J775" s="118"/>
      <c r="K775" s="118"/>
      <c r="L775" s="115"/>
      <c r="M775" s="115"/>
      <c r="N775" s="115"/>
      <c r="O775" s="115"/>
      <c r="P775" s="115"/>
      <c r="Q775" s="115"/>
      <c r="R775" s="115"/>
      <c r="S775" s="115"/>
      <c r="T775" s="115"/>
      <c r="U775" s="115"/>
      <c r="V775" s="115"/>
      <c r="W775" s="115"/>
      <c r="X775" s="115"/>
      <c r="Y775" s="115"/>
      <c r="Z775" s="115"/>
    </row>
    <row r="776" spans="1:26" ht="14.25" customHeight="1" x14ac:dyDescent="0.25">
      <c r="A776" s="118"/>
      <c r="B776" s="115"/>
      <c r="C776" s="115"/>
      <c r="D776" s="118"/>
      <c r="E776" s="121"/>
      <c r="F776" s="118"/>
      <c r="G776" s="119"/>
      <c r="H776" s="118"/>
      <c r="I776" s="115"/>
      <c r="J776" s="118"/>
      <c r="K776" s="118"/>
      <c r="L776" s="115"/>
      <c r="M776" s="115"/>
      <c r="N776" s="115"/>
      <c r="O776" s="115"/>
      <c r="P776" s="115"/>
      <c r="Q776" s="115"/>
      <c r="R776" s="115"/>
      <c r="S776" s="115"/>
      <c r="T776" s="115"/>
      <c r="U776" s="115"/>
      <c r="V776" s="115"/>
      <c r="W776" s="115"/>
      <c r="X776" s="115"/>
      <c r="Y776" s="115"/>
      <c r="Z776" s="115"/>
    </row>
    <row r="777" spans="1:26" ht="14.25" customHeight="1" x14ac:dyDescent="0.25">
      <c r="A777" s="118"/>
      <c r="B777" s="115"/>
      <c r="C777" s="115"/>
      <c r="D777" s="118"/>
      <c r="E777" s="121"/>
      <c r="F777" s="118"/>
      <c r="G777" s="119"/>
      <c r="H777" s="118"/>
      <c r="I777" s="115"/>
      <c r="J777" s="118"/>
      <c r="K777" s="118"/>
      <c r="L777" s="115"/>
      <c r="M777" s="115"/>
      <c r="N777" s="115"/>
      <c r="O777" s="115"/>
      <c r="P777" s="115"/>
      <c r="Q777" s="115"/>
      <c r="R777" s="115"/>
      <c r="S777" s="115"/>
      <c r="T777" s="115"/>
      <c r="U777" s="115"/>
      <c r="V777" s="115"/>
      <c r="W777" s="115"/>
      <c r="X777" s="115"/>
      <c r="Y777" s="115"/>
      <c r="Z777" s="115"/>
    </row>
    <row r="778" spans="1:26" ht="14.25" customHeight="1" x14ac:dyDescent="0.25">
      <c r="A778" s="118"/>
      <c r="B778" s="115"/>
      <c r="C778" s="115"/>
      <c r="D778" s="118"/>
      <c r="E778" s="121"/>
      <c r="F778" s="118"/>
      <c r="G778" s="119"/>
      <c r="H778" s="118"/>
      <c r="I778" s="115"/>
      <c r="J778" s="118"/>
      <c r="K778" s="118"/>
      <c r="L778" s="115"/>
      <c r="M778" s="115"/>
      <c r="N778" s="115"/>
      <c r="O778" s="115"/>
      <c r="P778" s="115"/>
      <c r="Q778" s="115"/>
      <c r="R778" s="115"/>
      <c r="S778" s="115"/>
      <c r="T778" s="115"/>
      <c r="U778" s="115"/>
      <c r="V778" s="115"/>
      <c r="W778" s="115"/>
      <c r="X778" s="115"/>
      <c r="Y778" s="115"/>
      <c r="Z778" s="115"/>
    </row>
    <row r="779" spans="1:26" ht="14.25" customHeight="1" x14ac:dyDescent="0.25">
      <c r="A779" s="118"/>
      <c r="B779" s="115"/>
      <c r="C779" s="115"/>
      <c r="D779" s="118"/>
      <c r="E779" s="121"/>
      <c r="F779" s="118"/>
      <c r="G779" s="119"/>
      <c r="H779" s="118"/>
      <c r="I779" s="115"/>
      <c r="J779" s="118"/>
      <c r="K779" s="118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</row>
    <row r="780" spans="1:26" ht="14.25" customHeight="1" x14ac:dyDescent="0.25">
      <c r="A780" s="118"/>
      <c r="B780" s="115"/>
      <c r="C780" s="115"/>
      <c r="D780" s="118"/>
      <c r="E780" s="121"/>
      <c r="F780" s="118"/>
      <c r="G780" s="119"/>
      <c r="H780" s="118"/>
      <c r="I780" s="115"/>
      <c r="J780" s="118"/>
      <c r="K780" s="118"/>
      <c r="L780" s="115"/>
      <c r="M780" s="115"/>
      <c r="N780" s="115"/>
      <c r="O780" s="115"/>
      <c r="P780" s="115"/>
      <c r="Q780" s="115"/>
      <c r="R780" s="115"/>
      <c r="S780" s="115"/>
      <c r="T780" s="115"/>
      <c r="U780" s="115"/>
      <c r="V780" s="115"/>
      <c r="W780" s="115"/>
      <c r="X780" s="115"/>
      <c r="Y780" s="115"/>
      <c r="Z780" s="115"/>
    </row>
    <row r="781" spans="1:26" ht="14.25" customHeight="1" x14ac:dyDescent="0.25">
      <c r="A781" s="118"/>
      <c r="B781" s="115"/>
      <c r="C781" s="115"/>
      <c r="D781" s="118"/>
      <c r="E781" s="121"/>
      <c r="F781" s="118"/>
      <c r="G781" s="119"/>
      <c r="H781" s="118"/>
      <c r="I781" s="115"/>
      <c r="J781" s="118"/>
      <c r="K781" s="118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</row>
    <row r="782" spans="1:26" ht="14.25" customHeight="1" x14ac:dyDescent="0.25">
      <c r="A782" s="118"/>
      <c r="B782" s="115"/>
      <c r="C782" s="115"/>
      <c r="D782" s="118"/>
      <c r="E782" s="121"/>
      <c r="F782" s="118"/>
      <c r="G782" s="119"/>
      <c r="H782" s="118"/>
      <c r="I782" s="115"/>
      <c r="J782" s="118"/>
      <c r="K782" s="118"/>
      <c r="L782" s="115"/>
      <c r="M782" s="115"/>
      <c r="N782" s="115"/>
      <c r="O782" s="115"/>
      <c r="P782" s="115"/>
      <c r="Q782" s="115"/>
      <c r="R782" s="115"/>
      <c r="S782" s="115"/>
      <c r="T782" s="115"/>
      <c r="U782" s="115"/>
      <c r="V782" s="115"/>
      <c r="W782" s="115"/>
      <c r="X782" s="115"/>
      <c r="Y782" s="115"/>
      <c r="Z782" s="115"/>
    </row>
    <row r="783" spans="1:26" ht="14.25" customHeight="1" x14ac:dyDescent="0.25">
      <c r="A783" s="118"/>
      <c r="B783" s="115"/>
      <c r="C783" s="115"/>
      <c r="D783" s="118"/>
      <c r="E783" s="121"/>
      <c r="F783" s="118"/>
      <c r="G783" s="119"/>
      <c r="H783" s="118"/>
      <c r="I783" s="115"/>
      <c r="J783" s="118"/>
      <c r="K783" s="118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</row>
    <row r="784" spans="1:26" ht="14.25" customHeight="1" x14ac:dyDescent="0.25">
      <c r="A784" s="118"/>
      <c r="B784" s="115"/>
      <c r="C784" s="115"/>
      <c r="D784" s="118"/>
      <c r="E784" s="121"/>
      <c r="F784" s="118"/>
      <c r="G784" s="119"/>
      <c r="H784" s="118"/>
      <c r="I784" s="115"/>
      <c r="J784" s="118"/>
      <c r="K784" s="118"/>
      <c r="L784" s="115"/>
      <c r="M784" s="115"/>
      <c r="N784" s="115"/>
      <c r="O784" s="115"/>
      <c r="P784" s="115"/>
      <c r="Q784" s="115"/>
      <c r="R784" s="115"/>
      <c r="S784" s="115"/>
      <c r="T784" s="115"/>
      <c r="U784" s="115"/>
      <c r="V784" s="115"/>
      <c r="W784" s="115"/>
      <c r="X784" s="115"/>
      <c r="Y784" s="115"/>
      <c r="Z784" s="115"/>
    </row>
    <row r="785" spans="1:26" ht="14.25" customHeight="1" x14ac:dyDescent="0.25">
      <c r="A785" s="118"/>
      <c r="B785" s="115"/>
      <c r="C785" s="115"/>
      <c r="D785" s="118"/>
      <c r="E785" s="121"/>
      <c r="F785" s="118"/>
      <c r="G785" s="119"/>
      <c r="H785" s="118"/>
      <c r="I785" s="115"/>
      <c r="J785" s="118"/>
      <c r="K785" s="118"/>
      <c r="L785" s="115"/>
      <c r="M785" s="115"/>
      <c r="N785" s="115"/>
      <c r="O785" s="115"/>
      <c r="P785" s="115"/>
      <c r="Q785" s="115"/>
      <c r="R785" s="115"/>
      <c r="S785" s="115"/>
      <c r="T785" s="115"/>
      <c r="U785" s="115"/>
      <c r="V785" s="115"/>
      <c r="W785" s="115"/>
      <c r="X785" s="115"/>
      <c r="Y785" s="115"/>
      <c r="Z785" s="115"/>
    </row>
    <row r="786" spans="1:26" ht="14.25" customHeight="1" x14ac:dyDescent="0.25">
      <c r="A786" s="118"/>
      <c r="B786" s="115"/>
      <c r="C786" s="115"/>
      <c r="D786" s="118"/>
      <c r="E786" s="121"/>
      <c r="F786" s="118"/>
      <c r="G786" s="119"/>
      <c r="H786" s="118"/>
      <c r="I786" s="115"/>
      <c r="J786" s="118"/>
      <c r="K786" s="118"/>
      <c r="L786" s="115"/>
      <c r="M786" s="115"/>
      <c r="N786" s="115"/>
      <c r="O786" s="115"/>
      <c r="P786" s="115"/>
      <c r="Q786" s="115"/>
      <c r="R786" s="115"/>
      <c r="S786" s="115"/>
      <c r="T786" s="115"/>
      <c r="U786" s="115"/>
      <c r="V786" s="115"/>
      <c r="W786" s="115"/>
      <c r="X786" s="115"/>
      <c r="Y786" s="115"/>
      <c r="Z786" s="115"/>
    </row>
    <row r="787" spans="1:26" ht="14.25" customHeight="1" x14ac:dyDescent="0.25">
      <c r="A787" s="118"/>
      <c r="B787" s="115"/>
      <c r="C787" s="115"/>
      <c r="D787" s="118"/>
      <c r="E787" s="121"/>
      <c r="F787" s="118"/>
      <c r="G787" s="119"/>
      <c r="H787" s="118"/>
      <c r="I787" s="115"/>
      <c r="J787" s="118"/>
      <c r="K787" s="118"/>
      <c r="L787" s="115"/>
      <c r="M787" s="115"/>
      <c r="N787" s="115"/>
      <c r="O787" s="115"/>
      <c r="P787" s="115"/>
      <c r="Q787" s="115"/>
      <c r="R787" s="115"/>
      <c r="S787" s="115"/>
      <c r="T787" s="115"/>
      <c r="U787" s="115"/>
      <c r="V787" s="115"/>
      <c r="W787" s="115"/>
      <c r="X787" s="115"/>
      <c r="Y787" s="115"/>
      <c r="Z787" s="115"/>
    </row>
    <row r="788" spans="1:26" ht="14.25" customHeight="1" x14ac:dyDescent="0.25">
      <c r="A788" s="118"/>
      <c r="B788" s="115"/>
      <c r="C788" s="115"/>
      <c r="D788" s="118"/>
      <c r="E788" s="121"/>
      <c r="F788" s="118"/>
      <c r="G788" s="119"/>
      <c r="H788" s="118"/>
      <c r="I788" s="115"/>
      <c r="J788" s="118"/>
      <c r="K788" s="118"/>
      <c r="L788" s="115"/>
      <c r="M788" s="115"/>
      <c r="N788" s="115"/>
      <c r="O788" s="115"/>
      <c r="P788" s="115"/>
      <c r="Q788" s="115"/>
      <c r="R788" s="115"/>
      <c r="S788" s="115"/>
      <c r="T788" s="115"/>
      <c r="U788" s="115"/>
      <c r="V788" s="115"/>
      <c r="W788" s="115"/>
      <c r="X788" s="115"/>
      <c r="Y788" s="115"/>
      <c r="Z788" s="115"/>
    </row>
    <row r="789" spans="1:26" ht="14.25" customHeight="1" x14ac:dyDescent="0.25">
      <c r="A789" s="118"/>
      <c r="B789" s="115"/>
      <c r="C789" s="115"/>
      <c r="D789" s="118"/>
      <c r="E789" s="121"/>
      <c r="F789" s="118"/>
      <c r="G789" s="119"/>
      <c r="H789" s="118"/>
      <c r="I789" s="115"/>
      <c r="J789" s="118"/>
      <c r="K789" s="118"/>
      <c r="L789" s="115"/>
      <c r="M789" s="115"/>
      <c r="N789" s="115"/>
      <c r="O789" s="115"/>
      <c r="P789" s="115"/>
      <c r="Q789" s="115"/>
      <c r="R789" s="115"/>
      <c r="S789" s="115"/>
      <c r="T789" s="115"/>
      <c r="U789" s="115"/>
      <c r="V789" s="115"/>
      <c r="W789" s="115"/>
      <c r="X789" s="115"/>
      <c r="Y789" s="115"/>
      <c r="Z789" s="115"/>
    </row>
    <row r="790" spans="1:26" ht="14.25" customHeight="1" x14ac:dyDescent="0.25">
      <c r="A790" s="118"/>
      <c r="B790" s="115"/>
      <c r="C790" s="115"/>
      <c r="D790" s="118"/>
      <c r="E790" s="121"/>
      <c r="F790" s="118"/>
      <c r="G790" s="119"/>
      <c r="H790" s="118"/>
      <c r="I790" s="115"/>
      <c r="J790" s="118"/>
      <c r="K790" s="118"/>
      <c r="L790" s="115"/>
      <c r="M790" s="115"/>
      <c r="N790" s="115"/>
      <c r="O790" s="115"/>
      <c r="P790" s="115"/>
      <c r="Q790" s="115"/>
      <c r="R790" s="115"/>
      <c r="S790" s="115"/>
      <c r="T790" s="115"/>
      <c r="U790" s="115"/>
      <c r="V790" s="115"/>
      <c r="W790" s="115"/>
      <c r="X790" s="115"/>
      <c r="Y790" s="115"/>
      <c r="Z790" s="115"/>
    </row>
    <row r="791" spans="1:26" ht="14.25" customHeight="1" x14ac:dyDescent="0.25">
      <c r="A791" s="118"/>
      <c r="B791" s="115"/>
      <c r="C791" s="115"/>
      <c r="D791" s="118"/>
      <c r="E791" s="121"/>
      <c r="F791" s="118"/>
      <c r="G791" s="119"/>
      <c r="H791" s="118"/>
      <c r="I791" s="115"/>
      <c r="J791" s="118"/>
      <c r="K791" s="118"/>
      <c r="L791" s="115"/>
      <c r="M791" s="115"/>
      <c r="N791" s="115"/>
      <c r="O791" s="115"/>
      <c r="P791" s="115"/>
      <c r="Q791" s="115"/>
      <c r="R791" s="115"/>
      <c r="S791" s="115"/>
      <c r="T791" s="115"/>
      <c r="U791" s="115"/>
      <c r="V791" s="115"/>
      <c r="W791" s="115"/>
      <c r="X791" s="115"/>
      <c r="Y791" s="115"/>
      <c r="Z791" s="115"/>
    </row>
    <row r="792" spans="1:26" ht="14.25" customHeight="1" x14ac:dyDescent="0.25">
      <c r="A792" s="118"/>
      <c r="B792" s="115"/>
      <c r="C792" s="115"/>
      <c r="D792" s="118"/>
      <c r="E792" s="121"/>
      <c r="F792" s="118"/>
      <c r="G792" s="119"/>
      <c r="H792" s="118"/>
      <c r="I792" s="115"/>
      <c r="J792" s="118"/>
      <c r="K792" s="118"/>
      <c r="L792" s="115"/>
      <c r="M792" s="115"/>
      <c r="N792" s="115"/>
      <c r="O792" s="115"/>
      <c r="P792" s="115"/>
      <c r="Q792" s="115"/>
      <c r="R792" s="115"/>
      <c r="S792" s="115"/>
      <c r="T792" s="115"/>
      <c r="U792" s="115"/>
      <c r="V792" s="115"/>
      <c r="W792" s="115"/>
      <c r="X792" s="115"/>
      <c r="Y792" s="115"/>
      <c r="Z792" s="115"/>
    </row>
    <row r="793" spans="1:26" ht="14.25" customHeight="1" x14ac:dyDescent="0.25">
      <c r="A793" s="118"/>
      <c r="B793" s="115"/>
      <c r="C793" s="115"/>
      <c r="D793" s="118"/>
      <c r="E793" s="121"/>
      <c r="F793" s="118"/>
      <c r="G793" s="119"/>
      <c r="H793" s="118"/>
      <c r="I793" s="115"/>
      <c r="J793" s="118"/>
      <c r="K793" s="118"/>
      <c r="L793" s="115"/>
      <c r="M793" s="115"/>
      <c r="N793" s="115"/>
      <c r="O793" s="115"/>
      <c r="P793" s="115"/>
      <c r="Q793" s="115"/>
      <c r="R793" s="115"/>
      <c r="S793" s="115"/>
      <c r="T793" s="115"/>
      <c r="U793" s="115"/>
      <c r="V793" s="115"/>
      <c r="W793" s="115"/>
      <c r="X793" s="115"/>
      <c r="Y793" s="115"/>
      <c r="Z793" s="115"/>
    </row>
    <row r="794" spans="1:26" ht="14.25" customHeight="1" x14ac:dyDescent="0.25">
      <c r="A794" s="118"/>
      <c r="B794" s="115"/>
      <c r="C794" s="115"/>
      <c r="D794" s="118"/>
      <c r="E794" s="121"/>
      <c r="F794" s="118"/>
      <c r="G794" s="119"/>
      <c r="H794" s="118"/>
      <c r="I794" s="115"/>
      <c r="J794" s="118"/>
      <c r="K794" s="118"/>
      <c r="L794" s="115"/>
      <c r="M794" s="115"/>
      <c r="N794" s="115"/>
      <c r="O794" s="115"/>
      <c r="P794" s="115"/>
      <c r="Q794" s="115"/>
      <c r="R794" s="115"/>
      <c r="S794" s="115"/>
      <c r="T794" s="115"/>
      <c r="U794" s="115"/>
      <c r="V794" s="115"/>
      <c r="W794" s="115"/>
      <c r="X794" s="115"/>
      <c r="Y794" s="115"/>
      <c r="Z794" s="115"/>
    </row>
    <row r="795" spans="1:26" ht="14.25" customHeight="1" x14ac:dyDescent="0.25">
      <c r="A795" s="118"/>
      <c r="B795" s="115"/>
      <c r="C795" s="115"/>
      <c r="D795" s="118"/>
      <c r="E795" s="121"/>
      <c r="F795" s="118"/>
      <c r="G795" s="119"/>
      <c r="H795" s="118"/>
      <c r="I795" s="115"/>
      <c r="J795" s="118"/>
      <c r="K795" s="118"/>
      <c r="L795" s="115"/>
      <c r="M795" s="115"/>
      <c r="N795" s="115"/>
      <c r="O795" s="115"/>
      <c r="P795" s="115"/>
      <c r="Q795" s="115"/>
      <c r="R795" s="115"/>
      <c r="S795" s="115"/>
      <c r="T795" s="115"/>
      <c r="U795" s="115"/>
      <c r="V795" s="115"/>
      <c r="W795" s="115"/>
      <c r="X795" s="115"/>
      <c r="Y795" s="115"/>
      <c r="Z795" s="115"/>
    </row>
    <row r="796" spans="1:26" ht="14.25" customHeight="1" x14ac:dyDescent="0.25">
      <c r="A796" s="118"/>
      <c r="B796" s="115"/>
      <c r="C796" s="115"/>
      <c r="D796" s="118"/>
      <c r="E796" s="121"/>
      <c r="F796" s="118"/>
      <c r="G796" s="119"/>
      <c r="H796" s="118"/>
      <c r="I796" s="115"/>
      <c r="J796" s="118"/>
      <c r="K796" s="118"/>
      <c r="L796" s="115"/>
      <c r="M796" s="115"/>
      <c r="N796" s="115"/>
      <c r="O796" s="115"/>
      <c r="P796" s="115"/>
      <c r="Q796" s="115"/>
      <c r="R796" s="115"/>
      <c r="S796" s="115"/>
      <c r="T796" s="115"/>
      <c r="U796" s="115"/>
      <c r="V796" s="115"/>
      <c r="W796" s="115"/>
      <c r="X796" s="115"/>
      <c r="Y796" s="115"/>
      <c r="Z796" s="115"/>
    </row>
    <row r="797" spans="1:26" ht="14.25" customHeight="1" x14ac:dyDescent="0.25">
      <c r="A797" s="118"/>
      <c r="B797" s="115"/>
      <c r="C797" s="115"/>
      <c r="D797" s="118"/>
      <c r="E797" s="121"/>
      <c r="F797" s="118"/>
      <c r="G797" s="119"/>
      <c r="H797" s="118"/>
      <c r="I797" s="115"/>
      <c r="J797" s="118"/>
      <c r="K797" s="118"/>
      <c r="L797" s="115"/>
      <c r="M797" s="115"/>
      <c r="N797" s="115"/>
      <c r="O797" s="115"/>
      <c r="P797" s="115"/>
      <c r="Q797" s="115"/>
      <c r="R797" s="115"/>
      <c r="S797" s="115"/>
      <c r="T797" s="115"/>
      <c r="U797" s="115"/>
      <c r="V797" s="115"/>
      <c r="W797" s="115"/>
      <c r="X797" s="115"/>
      <c r="Y797" s="115"/>
      <c r="Z797" s="115"/>
    </row>
    <row r="798" spans="1:26" ht="14.25" customHeight="1" x14ac:dyDescent="0.25">
      <c r="A798" s="118"/>
      <c r="B798" s="115"/>
      <c r="C798" s="115"/>
      <c r="D798" s="118"/>
      <c r="E798" s="121"/>
      <c r="F798" s="118"/>
      <c r="G798" s="119"/>
      <c r="H798" s="118"/>
      <c r="I798" s="115"/>
      <c r="J798" s="118"/>
      <c r="K798" s="118"/>
      <c r="L798" s="115"/>
      <c r="M798" s="115"/>
      <c r="N798" s="115"/>
      <c r="O798" s="115"/>
      <c r="P798" s="115"/>
      <c r="Q798" s="115"/>
      <c r="R798" s="115"/>
      <c r="S798" s="115"/>
      <c r="T798" s="115"/>
      <c r="U798" s="115"/>
      <c r="V798" s="115"/>
      <c r="W798" s="115"/>
      <c r="X798" s="115"/>
      <c r="Y798" s="115"/>
      <c r="Z798" s="115"/>
    </row>
    <row r="799" spans="1:26" ht="14.25" customHeight="1" x14ac:dyDescent="0.25">
      <c r="A799" s="118"/>
      <c r="B799" s="115"/>
      <c r="C799" s="115"/>
      <c r="D799" s="118"/>
      <c r="E799" s="121"/>
      <c r="F799" s="118"/>
      <c r="G799" s="119"/>
      <c r="H799" s="118"/>
      <c r="I799" s="115"/>
      <c r="J799" s="118"/>
      <c r="K799" s="118"/>
      <c r="L799" s="115"/>
      <c r="M799" s="115"/>
      <c r="N799" s="115"/>
      <c r="O799" s="115"/>
      <c r="P799" s="115"/>
      <c r="Q799" s="115"/>
      <c r="R799" s="115"/>
      <c r="S799" s="115"/>
      <c r="T799" s="115"/>
      <c r="U799" s="115"/>
      <c r="V799" s="115"/>
      <c r="W799" s="115"/>
      <c r="X799" s="115"/>
      <c r="Y799" s="115"/>
      <c r="Z799" s="115"/>
    </row>
    <row r="800" spans="1:26" ht="14.25" customHeight="1" x14ac:dyDescent="0.25">
      <c r="A800" s="118"/>
      <c r="B800" s="115"/>
      <c r="C800" s="115"/>
      <c r="D800" s="118"/>
      <c r="E800" s="121"/>
      <c r="F800" s="118"/>
      <c r="G800" s="119"/>
      <c r="H800" s="118"/>
      <c r="I800" s="115"/>
      <c r="J800" s="118"/>
      <c r="K800" s="118"/>
      <c r="L800" s="115"/>
      <c r="M800" s="115"/>
      <c r="N800" s="115"/>
      <c r="O800" s="115"/>
      <c r="P800" s="115"/>
      <c r="Q800" s="115"/>
      <c r="R800" s="115"/>
      <c r="S800" s="115"/>
      <c r="T800" s="115"/>
      <c r="U800" s="115"/>
      <c r="V800" s="115"/>
      <c r="W800" s="115"/>
      <c r="X800" s="115"/>
      <c r="Y800" s="115"/>
      <c r="Z800" s="115"/>
    </row>
    <row r="801" spans="1:26" ht="14.25" customHeight="1" x14ac:dyDescent="0.25">
      <c r="A801" s="118"/>
      <c r="B801" s="115"/>
      <c r="C801" s="115"/>
      <c r="D801" s="118"/>
      <c r="E801" s="121"/>
      <c r="F801" s="118"/>
      <c r="G801" s="119"/>
      <c r="H801" s="118"/>
      <c r="I801" s="115"/>
      <c r="J801" s="118"/>
      <c r="K801" s="118"/>
      <c r="L801" s="115"/>
      <c r="M801" s="115"/>
      <c r="N801" s="115"/>
      <c r="O801" s="115"/>
      <c r="P801" s="115"/>
      <c r="Q801" s="115"/>
      <c r="R801" s="115"/>
      <c r="S801" s="115"/>
      <c r="T801" s="115"/>
      <c r="U801" s="115"/>
      <c r="V801" s="115"/>
      <c r="W801" s="115"/>
      <c r="X801" s="115"/>
      <c r="Y801" s="115"/>
      <c r="Z801" s="115"/>
    </row>
    <row r="802" spans="1:26" ht="14.25" customHeight="1" x14ac:dyDescent="0.25">
      <c r="A802" s="118"/>
      <c r="B802" s="115"/>
      <c r="C802" s="115"/>
      <c r="D802" s="118"/>
      <c r="E802" s="121"/>
      <c r="F802" s="118"/>
      <c r="G802" s="119"/>
      <c r="H802" s="118"/>
      <c r="I802" s="115"/>
      <c r="J802" s="118"/>
      <c r="K802" s="118"/>
      <c r="L802" s="115"/>
      <c r="M802" s="115"/>
      <c r="N802" s="115"/>
      <c r="O802" s="115"/>
      <c r="P802" s="115"/>
      <c r="Q802" s="115"/>
      <c r="R802" s="115"/>
      <c r="S802" s="115"/>
      <c r="T802" s="115"/>
      <c r="U802" s="115"/>
      <c r="V802" s="115"/>
      <c r="W802" s="115"/>
      <c r="X802" s="115"/>
      <c r="Y802" s="115"/>
      <c r="Z802" s="115"/>
    </row>
    <row r="803" spans="1:26" ht="14.25" customHeight="1" x14ac:dyDescent="0.25">
      <c r="A803" s="118"/>
      <c r="B803" s="115"/>
      <c r="C803" s="115"/>
      <c r="D803" s="118"/>
      <c r="E803" s="121"/>
      <c r="F803" s="118"/>
      <c r="G803" s="119"/>
      <c r="H803" s="118"/>
      <c r="I803" s="115"/>
      <c r="J803" s="118"/>
      <c r="K803" s="118"/>
      <c r="L803" s="115"/>
      <c r="M803" s="115"/>
      <c r="N803" s="115"/>
      <c r="O803" s="115"/>
      <c r="P803" s="115"/>
      <c r="Q803" s="115"/>
      <c r="R803" s="115"/>
      <c r="S803" s="115"/>
      <c r="T803" s="115"/>
      <c r="U803" s="115"/>
      <c r="V803" s="115"/>
      <c r="W803" s="115"/>
      <c r="X803" s="115"/>
      <c r="Y803" s="115"/>
      <c r="Z803" s="115"/>
    </row>
    <row r="804" spans="1:26" ht="14.25" customHeight="1" x14ac:dyDescent="0.25">
      <c r="A804" s="118"/>
      <c r="B804" s="115"/>
      <c r="C804" s="115"/>
      <c r="D804" s="118"/>
      <c r="E804" s="121"/>
      <c r="F804" s="118"/>
      <c r="G804" s="119"/>
      <c r="H804" s="118"/>
      <c r="I804" s="115"/>
      <c r="J804" s="118"/>
      <c r="K804" s="118"/>
      <c r="L804" s="115"/>
      <c r="M804" s="115"/>
      <c r="N804" s="115"/>
      <c r="O804" s="115"/>
      <c r="P804" s="115"/>
      <c r="Q804" s="115"/>
      <c r="R804" s="115"/>
      <c r="S804" s="115"/>
      <c r="T804" s="115"/>
      <c r="U804" s="115"/>
      <c r="V804" s="115"/>
      <c r="W804" s="115"/>
      <c r="X804" s="115"/>
      <c r="Y804" s="115"/>
      <c r="Z804" s="115"/>
    </row>
    <row r="805" spans="1:26" ht="14.25" customHeight="1" x14ac:dyDescent="0.25">
      <c r="A805" s="118"/>
      <c r="B805" s="115"/>
      <c r="C805" s="115"/>
      <c r="D805" s="118"/>
      <c r="E805" s="121"/>
      <c r="F805" s="118"/>
      <c r="G805" s="119"/>
      <c r="H805" s="118"/>
      <c r="I805" s="115"/>
      <c r="J805" s="118"/>
      <c r="K805" s="118"/>
      <c r="L805" s="115"/>
      <c r="M805" s="115"/>
      <c r="N805" s="115"/>
      <c r="O805" s="115"/>
      <c r="P805" s="115"/>
      <c r="Q805" s="115"/>
      <c r="R805" s="115"/>
      <c r="S805" s="115"/>
      <c r="T805" s="115"/>
      <c r="U805" s="115"/>
      <c r="V805" s="115"/>
      <c r="W805" s="115"/>
      <c r="X805" s="115"/>
      <c r="Y805" s="115"/>
      <c r="Z805" s="115"/>
    </row>
    <row r="806" spans="1:26" ht="14.25" customHeight="1" x14ac:dyDescent="0.25">
      <c r="A806" s="118"/>
      <c r="B806" s="115"/>
      <c r="C806" s="115"/>
      <c r="D806" s="118"/>
      <c r="E806" s="121"/>
      <c r="F806" s="118"/>
      <c r="G806" s="119"/>
      <c r="H806" s="118"/>
      <c r="I806" s="115"/>
      <c r="J806" s="118"/>
      <c r="K806" s="118"/>
      <c r="L806" s="115"/>
      <c r="M806" s="115"/>
      <c r="N806" s="115"/>
      <c r="O806" s="115"/>
      <c r="P806" s="115"/>
      <c r="Q806" s="115"/>
      <c r="R806" s="115"/>
      <c r="S806" s="115"/>
      <c r="T806" s="115"/>
      <c r="U806" s="115"/>
      <c r="V806" s="115"/>
      <c r="W806" s="115"/>
      <c r="X806" s="115"/>
      <c r="Y806" s="115"/>
      <c r="Z806" s="115"/>
    </row>
    <row r="807" spans="1:26" ht="14.25" customHeight="1" x14ac:dyDescent="0.25">
      <c r="A807" s="118"/>
      <c r="B807" s="115"/>
      <c r="C807" s="115"/>
      <c r="D807" s="118"/>
      <c r="E807" s="121"/>
      <c r="F807" s="118"/>
      <c r="G807" s="119"/>
      <c r="H807" s="118"/>
      <c r="I807" s="115"/>
      <c r="J807" s="118"/>
      <c r="K807" s="118"/>
      <c r="L807" s="115"/>
      <c r="M807" s="115"/>
      <c r="N807" s="115"/>
      <c r="O807" s="115"/>
      <c r="P807" s="115"/>
      <c r="Q807" s="115"/>
      <c r="R807" s="115"/>
      <c r="S807" s="115"/>
      <c r="T807" s="115"/>
      <c r="U807" s="115"/>
      <c r="V807" s="115"/>
      <c r="W807" s="115"/>
      <c r="X807" s="115"/>
      <c r="Y807" s="115"/>
      <c r="Z807" s="115"/>
    </row>
    <row r="808" spans="1:26" ht="14.25" customHeight="1" x14ac:dyDescent="0.25">
      <c r="A808" s="118"/>
      <c r="B808" s="115"/>
      <c r="C808" s="115"/>
      <c r="D808" s="118"/>
      <c r="E808" s="121"/>
      <c r="F808" s="118"/>
      <c r="G808" s="119"/>
      <c r="H808" s="118"/>
      <c r="I808" s="115"/>
      <c r="J808" s="118"/>
      <c r="K808" s="118"/>
      <c r="L808" s="115"/>
      <c r="M808" s="115"/>
      <c r="N808" s="115"/>
      <c r="O808" s="115"/>
      <c r="P808" s="115"/>
      <c r="Q808" s="115"/>
      <c r="R808" s="115"/>
      <c r="S808" s="115"/>
      <c r="T808" s="115"/>
      <c r="U808" s="115"/>
      <c r="V808" s="115"/>
      <c r="W808" s="115"/>
      <c r="X808" s="115"/>
      <c r="Y808" s="115"/>
      <c r="Z808" s="115"/>
    </row>
    <row r="809" spans="1:26" ht="14.25" customHeight="1" x14ac:dyDescent="0.25">
      <c r="A809" s="118"/>
      <c r="B809" s="115"/>
      <c r="C809" s="115"/>
      <c r="D809" s="118"/>
      <c r="E809" s="121"/>
      <c r="F809" s="118"/>
      <c r="G809" s="119"/>
      <c r="H809" s="118"/>
      <c r="I809" s="115"/>
      <c r="J809" s="118"/>
      <c r="K809" s="118"/>
      <c r="L809" s="115"/>
      <c r="M809" s="115"/>
      <c r="N809" s="115"/>
      <c r="O809" s="115"/>
      <c r="P809" s="115"/>
      <c r="Q809" s="115"/>
      <c r="R809" s="115"/>
      <c r="S809" s="115"/>
      <c r="T809" s="115"/>
      <c r="U809" s="115"/>
      <c r="V809" s="115"/>
      <c r="W809" s="115"/>
      <c r="X809" s="115"/>
      <c r="Y809" s="115"/>
      <c r="Z809" s="115"/>
    </row>
    <row r="810" spans="1:26" ht="14.25" customHeight="1" x14ac:dyDescent="0.25">
      <c r="A810" s="118"/>
      <c r="B810" s="115"/>
      <c r="C810" s="115"/>
      <c r="D810" s="118"/>
      <c r="E810" s="121"/>
      <c r="F810" s="118"/>
      <c r="G810" s="119"/>
      <c r="H810" s="118"/>
      <c r="I810" s="115"/>
      <c r="J810" s="118"/>
      <c r="K810" s="118"/>
      <c r="L810" s="115"/>
      <c r="M810" s="115"/>
      <c r="N810" s="115"/>
      <c r="O810" s="115"/>
      <c r="P810" s="115"/>
      <c r="Q810" s="115"/>
      <c r="R810" s="115"/>
      <c r="S810" s="115"/>
      <c r="T810" s="115"/>
      <c r="U810" s="115"/>
      <c r="V810" s="115"/>
      <c r="W810" s="115"/>
      <c r="X810" s="115"/>
      <c r="Y810" s="115"/>
      <c r="Z810" s="115"/>
    </row>
    <row r="811" spans="1:26" ht="14.25" customHeight="1" x14ac:dyDescent="0.25">
      <c r="A811" s="118"/>
      <c r="B811" s="115"/>
      <c r="C811" s="115"/>
      <c r="D811" s="118"/>
      <c r="E811" s="121"/>
      <c r="F811" s="118"/>
      <c r="G811" s="119"/>
      <c r="H811" s="118"/>
      <c r="I811" s="115"/>
      <c r="J811" s="118"/>
      <c r="K811" s="118"/>
      <c r="L811" s="115"/>
      <c r="M811" s="115"/>
      <c r="N811" s="115"/>
      <c r="O811" s="115"/>
      <c r="P811" s="115"/>
      <c r="Q811" s="115"/>
      <c r="R811" s="115"/>
      <c r="S811" s="115"/>
      <c r="T811" s="115"/>
      <c r="U811" s="115"/>
      <c r="V811" s="115"/>
      <c r="W811" s="115"/>
      <c r="X811" s="115"/>
      <c r="Y811" s="115"/>
      <c r="Z811" s="115"/>
    </row>
    <row r="812" spans="1:26" ht="14.25" customHeight="1" x14ac:dyDescent="0.25">
      <c r="A812" s="118"/>
      <c r="B812" s="115"/>
      <c r="C812" s="115"/>
      <c r="D812" s="118"/>
      <c r="E812" s="121"/>
      <c r="F812" s="118"/>
      <c r="G812" s="119"/>
      <c r="H812" s="118"/>
      <c r="I812" s="115"/>
      <c r="J812" s="118"/>
      <c r="K812" s="118"/>
      <c r="L812" s="115"/>
      <c r="M812" s="115"/>
      <c r="N812" s="115"/>
      <c r="O812" s="115"/>
      <c r="P812" s="115"/>
      <c r="Q812" s="115"/>
      <c r="R812" s="115"/>
      <c r="S812" s="115"/>
      <c r="T812" s="115"/>
      <c r="U812" s="115"/>
      <c r="V812" s="115"/>
      <c r="W812" s="115"/>
      <c r="X812" s="115"/>
      <c r="Y812" s="115"/>
      <c r="Z812" s="115"/>
    </row>
    <row r="813" spans="1:26" ht="14.25" customHeight="1" x14ac:dyDescent="0.25">
      <c r="A813" s="118"/>
      <c r="B813" s="115"/>
      <c r="C813" s="115"/>
      <c r="D813" s="118"/>
      <c r="E813" s="121"/>
      <c r="F813" s="118"/>
      <c r="G813" s="119"/>
      <c r="H813" s="118"/>
      <c r="I813" s="115"/>
      <c r="J813" s="118"/>
      <c r="K813" s="118"/>
      <c r="L813" s="115"/>
      <c r="M813" s="115"/>
      <c r="N813" s="115"/>
      <c r="O813" s="115"/>
      <c r="P813" s="115"/>
      <c r="Q813" s="115"/>
      <c r="R813" s="115"/>
      <c r="S813" s="115"/>
      <c r="T813" s="115"/>
      <c r="U813" s="115"/>
      <c r="V813" s="115"/>
      <c r="W813" s="115"/>
      <c r="X813" s="115"/>
      <c r="Y813" s="115"/>
      <c r="Z813" s="115"/>
    </row>
    <row r="814" spans="1:26" ht="14.25" customHeight="1" x14ac:dyDescent="0.25">
      <c r="A814" s="118"/>
      <c r="B814" s="115"/>
      <c r="C814" s="115"/>
      <c r="D814" s="118"/>
      <c r="E814" s="121"/>
      <c r="F814" s="118"/>
      <c r="G814" s="119"/>
      <c r="H814" s="118"/>
      <c r="I814" s="115"/>
      <c r="J814" s="118"/>
      <c r="K814" s="118"/>
      <c r="L814" s="115"/>
      <c r="M814" s="115"/>
      <c r="N814" s="115"/>
      <c r="O814" s="115"/>
      <c r="P814" s="115"/>
      <c r="Q814" s="115"/>
      <c r="R814" s="115"/>
      <c r="S814" s="115"/>
      <c r="T814" s="115"/>
      <c r="U814" s="115"/>
      <c r="V814" s="115"/>
      <c r="W814" s="115"/>
      <c r="X814" s="115"/>
      <c r="Y814" s="115"/>
      <c r="Z814" s="115"/>
    </row>
    <row r="815" spans="1:26" ht="14.25" customHeight="1" x14ac:dyDescent="0.25">
      <c r="A815" s="118"/>
      <c r="B815" s="115"/>
      <c r="C815" s="115"/>
      <c r="D815" s="118"/>
      <c r="E815" s="121"/>
      <c r="F815" s="118"/>
      <c r="G815" s="119"/>
      <c r="H815" s="118"/>
      <c r="I815" s="115"/>
      <c r="J815" s="118"/>
      <c r="K815" s="118"/>
      <c r="L815" s="115"/>
      <c r="M815" s="115"/>
      <c r="N815" s="115"/>
      <c r="O815" s="115"/>
      <c r="P815" s="115"/>
      <c r="Q815" s="115"/>
      <c r="R815" s="115"/>
      <c r="S815" s="115"/>
      <c r="T815" s="115"/>
      <c r="U815" s="115"/>
      <c r="V815" s="115"/>
      <c r="W815" s="115"/>
      <c r="X815" s="115"/>
      <c r="Y815" s="115"/>
      <c r="Z815" s="115"/>
    </row>
    <row r="816" spans="1:26" ht="14.25" customHeight="1" x14ac:dyDescent="0.25">
      <c r="A816" s="118"/>
      <c r="B816" s="115"/>
      <c r="C816" s="115"/>
      <c r="D816" s="118"/>
      <c r="E816" s="121"/>
      <c r="F816" s="118"/>
      <c r="G816" s="119"/>
      <c r="H816" s="118"/>
      <c r="I816" s="115"/>
      <c r="J816" s="118"/>
      <c r="K816" s="118"/>
      <c r="L816" s="115"/>
      <c r="M816" s="115"/>
      <c r="N816" s="115"/>
      <c r="O816" s="115"/>
      <c r="P816" s="115"/>
      <c r="Q816" s="115"/>
      <c r="R816" s="115"/>
      <c r="S816" s="115"/>
      <c r="T816" s="115"/>
      <c r="U816" s="115"/>
      <c r="V816" s="115"/>
      <c r="W816" s="115"/>
      <c r="X816" s="115"/>
      <c r="Y816" s="115"/>
      <c r="Z816" s="115"/>
    </row>
    <row r="817" spans="1:26" ht="14.25" customHeight="1" x14ac:dyDescent="0.25">
      <c r="A817" s="118"/>
      <c r="B817" s="115"/>
      <c r="C817" s="115"/>
      <c r="D817" s="118"/>
      <c r="E817" s="121"/>
      <c r="F817" s="118"/>
      <c r="G817" s="119"/>
      <c r="H817" s="118"/>
      <c r="I817" s="115"/>
      <c r="J817" s="118"/>
      <c r="K817" s="118"/>
      <c r="L817" s="115"/>
      <c r="M817" s="115"/>
      <c r="N817" s="115"/>
      <c r="O817" s="115"/>
      <c r="P817" s="115"/>
      <c r="Q817" s="115"/>
      <c r="R817" s="115"/>
      <c r="S817" s="115"/>
      <c r="T817" s="115"/>
      <c r="U817" s="115"/>
      <c r="V817" s="115"/>
      <c r="W817" s="115"/>
      <c r="X817" s="115"/>
      <c r="Y817" s="115"/>
      <c r="Z817" s="115"/>
    </row>
    <row r="818" spans="1:26" ht="14.25" customHeight="1" x14ac:dyDescent="0.25">
      <c r="A818" s="118"/>
      <c r="B818" s="115"/>
      <c r="C818" s="115"/>
      <c r="D818" s="118"/>
      <c r="E818" s="121"/>
      <c r="F818" s="118"/>
      <c r="G818" s="119"/>
      <c r="H818" s="118"/>
      <c r="I818" s="115"/>
      <c r="J818" s="118"/>
      <c r="K818" s="118"/>
      <c r="L818" s="115"/>
      <c r="M818" s="115"/>
      <c r="N818" s="115"/>
      <c r="O818" s="115"/>
      <c r="P818" s="115"/>
      <c r="Q818" s="115"/>
      <c r="R818" s="115"/>
      <c r="S818" s="115"/>
      <c r="T818" s="115"/>
      <c r="U818" s="115"/>
      <c r="V818" s="115"/>
      <c r="W818" s="115"/>
      <c r="X818" s="115"/>
      <c r="Y818" s="115"/>
      <c r="Z818" s="115"/>
    </row>
    <row r="819" spans="1:26" ht="14.25" customHeight="1" x14ac:dyDescent="0.25">
      <c r="A819" s="118"/>
      <c r="B819" s="115"/>
      <c r="C819" s="115"/>
      <c r="D819" s="118"/>
      <c r="E819" s="121"/>
      <c r="F819" s="118"/>
      <c r="G819" s="119"/>
      <c r="H819" s="118"/>
      <c r="I819" s="115"/>
      <c r="J819" s="118"/>
      <c r="K819" s="118"/>
      <c r="L819" s="115"/>
      <c r="M819" s="115"/>
      <c r="N819" s="115"/>
      <c r="O819" s="115"/>
      <c r="P819" s="115"/>
      <c r="Q819" s="115"/>
      <c r="R819" s="115"/>
      <c r="S819" s="115"/>
      <c r="T819" s="115"/>
      <c r="U819" s="115"/>
      <c r="V819" s="115"/>
      <c r="W819" s="115"/>
      <c r="X819" s="115"/>
      <c r="Y819" s="115"/>
      <c r="Z819" s="115"/>
    </row>
    <row r="820" spans="1:26" ht="14.25" customHeight="1" x14ac:dyDescent="0.25">
      <c r="A820" s="118"/>
      <c r="B820" s="115"/>
      <c r="C820" s="115"/>
      <c r="D820" s="118"/>
      <c r="E820" s="121"/>
      <c r="F820" s="118"/>
      <c r="G820" s="119"/>
      <c r="H820" s="118"/>
      <c r="I820" s="115"/>
      <c r="J820" s="118"/>
      <c r="K820" s="118"/>
      <c r="L820" s="115"/>
      <c r="M820" s="115"/>
      <c r="N820" s="115"/>
      <c r="O820" s="115"/>
      <c r="P820" s="115"/>
      <c r="Q820" s="115"/>
      <c r="R820" s="115"/>
      <c r="S820" s="115"/>
      <c r="T820" s="115"/>
      <c r="U820" s="115"/>
      <c r="V820" s="115"/>
      <c r="W820" s="115"/>
      <c r="X820" s="115"/>
      <c r="Y820" s="115"/>
      <c r="Z820" s="115"/>
    </row>
    <row r="821" spans="1:26" ht="14.25" customHeight="1" x14ac:dyDescent="0.25">
      <c r="A821" s="118"/>
      <c r="B821" s="115"/>
      <c r="C821" s="115"/>
      <c r="D821" s="118"/>
      <c r="E821" s="121"/>
      <c r="F821" s="118"/>
      <c r="G821" s="119"/>
      <c r="H821" s="118"/>
      <c r="I821" s="115"/>
      <c r="J821" s="118"/>
      <c r="K821" s="118"/>
      <c r="L821" s="115"/>
      <c r="M821" s="115"/>
      <c r="N821" s="115"/>
      <c r="O821" s="115"/>
      <c r="P821" s="115"/>
      <c r="Q821" s="115"/>
      <c r="R821" s="115"/>
      <c r="S821" s="115"/>
      <c r="T821" s="115"/>
      <c r="U821" s="115"/>
      <c r="V821" s="115"/>
      <c r="W821" s="115"/>
      <c r="X821" s="115"/>
      <c r="Y821" s="115"/>
      <c r="Z821" s="115"/>
    </row>
    <row r="822" spans="1:26" ht="14.25" customHeight="1" x14ac:dyDescent="0.25">
      <c r="A822" s="118"/>
      <c r="B822" s="115"/>
      <c r="C822" s="115"/>
      <c r="D822" s="118"/>
      <c r="E822" s="121"/>
      <c r="F822" s="118"/>
      <c r="G822" s="119"/>
      <c r="H822" s="118"/>
      <c r="I822" s="115"/>
      <c r="J822" s="118"/>
      <c r="K822" s="118"/>
      <c r="L822" s="115"/>
      <c r="M822" s="115"/>
      <c r="N822" s="115"/>
      <c r="O822" s="115"/>
      <c r="P822" s="115"/>
      <c r="Q822" s="115"/>
      <c r="R822" s="115"/>
      <c r="S822" s="115"/>
      <c r="T822" s="115"/>
      <c r="U822" s="115"/>
      <c r="V822" s="115"/>
      <c r="W822" s="115"/>
      <c r="X822" s="115"/>
      <c r="Y822" s="115"/>
      <c r="Z822" s="115"/>
    </row>
    <row r="823" spans="1:26" ht="14.25" customHeight="1" x14ac:dyDescent="0.25">
      <c r="A823" s="118"/>
      <c r="B823" s="115"/>
      <c r="C823" s="115"/>
      <c r="D823" s="118"/>
      <c r="E823" s="121"/>
      <c r="F823" s="118"/>
      <c r="G823" s="119"/>
      <c r="H823" s="118"/>
      <c r="I823" s="115"/>
      <c r="J823" s="118"/>
      <c r="K823" s="118"/>
      <c r="L823" s="115"/>
      <c r="M823" s="115"/>
      <c r="N823" s="115"/>
      <c r="O823" s="115"/>
      <c r="P823" s="115"/>
      <c r="Q823" s="115"/>
      <c r="R823" s="115"/>
      <c r="S823" s="115"/>
      <c r="T823" s="115"/>
      <c r="U823" s="115"/>
      <c r="V823" s="115"/>
      <c r="W823" s="115"/>
      <c r="X823" s="115"/>
      <c r="Y823" s="115"/>
      <c r="Z823" s="115"/>
    </row>
    <row r="824" spans="1:26" ht="14.25" customHeight="1" x14ac:dyDescent="0.25">
      <c r="A824" s="118"/>
      <c r="B824" s="115"/>
      <c r="C824" s="115"/>
      <c r="D824" s="118"/>
      <c r="E824" s="121"/>
      <c r="F824" s="118"/>
      <c r="G824" s="119"/>
      <c r="H824" s="118"/>
      <c r="I824" s="115"/>
      <c r="J824" s="118"/>
      <c r="K824" s="118"/>
      <c r="L824" s="115"/>
      <c r="M824" s="115"/>
      <c r="N824" s="115"/>
      <c r="O824" s="115"/>
      <c r="P824" s="115"/>
      <c r="Q824" s="115"/>
      <c r="R824" s="115"/>
      <c r="S824" s="115"/>
      <c r="T824" s="115"/>
      <c r="U824" s="115"/>
      <c r="V824" s="115"/>
      <c r="W824" s="115"/>
      <c r="X824" s="115"/>
      <c r="Y824" s="115"/>
      <c r="Z824" s="115"/>
    </row>
    <row r="825" spans="1:26" ht="14.25" customHeight="1" x14ac:dyDescent="0.25">
      <c r="A825" s="118"/>
      <c r="B825" s="115"/>
      <c r="C825" s="115"/>
      <c r="D825" s="118"/>
      <c r="E825" s="121"/>
      <c r="F825" s="118"/>
      <c r="G825" s="119"/>
      <c r="H825" s="118"/>
      <c r="I825" s="115"/>
      <c r="J825" s="118"/>
      <c r="K825" s="118"/>
      <c r="L825" s="115"/>
      <c r="M825" s="115"/>
      <c r="N825" s="115"/>
      <c r="O825" s="115"/>
      <c r="P825" s="115"/>
      <c r="Q825" s="115"/>
      <c r="R825" s="115"/>
      <c r="S825" s="115"/>
      <c r="T825" s="115"/>
      <c r="U825" s="115"/>
      <c r="V825" s="115"/>
      <c r="W825" s="115"/>
      <c r="X825" s="115"/>
      <c r="Y825" s="115"/>
      <c r="Z825" s="115"/>
    </row>
    <row r="826" spans="1:26" ht="14.25" customHeight="1" x14ac:dyDescent="0.25">
      <c r="A826" s="118"/>
      <c r="B826" s="115"/>
      <c r="C826" s="115"/>
      <c r="D826" s="118"/>
      <c r="E826" s="121"/>
      <c r="F826" s="118"/>
      <c r="G826" s="119"/>
      <c r="H826" s="118"/>
      <c r="I826" s="115"/>
      <c r="J826" s="118"/>
      <c r="K826" s="118"/>
      <c r="L826" s="115"/>
      <c r="M826" s="115"/>
      <c r="N826" s="115"/>
      <c r="O826" s="115"/>
      <c r="P826" s="115"/>
      <c r="Q826" s="115"/>
      <c r="R826" s="115"/>
      <c r="S826" s="115"/>
      <c r="T826" s="115"/>
      <c r="U826" s="115"/>
      <c r="V826" s="115"/>
      <c r="W826" s="115"/>
      <c r="X826" s="115"/>
      <c r="Y826" s="115"/>
      <c r="Z826" s="115"/>
    </row>
    <row r="827" spans="1:26" ht="14.25" customHeight="1" x14ac:dyDescent="0.25">
      <c r="A827" s="118"/>
      <c r="B827" s="115"/>
      <c r="C827" s="115"/>
      <c r="D827" s="118"/>
      <c r="E827" s="121"/>
      <c r="F827" s="118"/>
      <c r="G827" s="119"/>
      <c r="H827" s="118"/>
      <c r="I827" s="115"/>
      <c r="J827" s="118"/>
      <c r="K827" s="118"/>
      <c r="L827" s="115"/>
      <c r="M827" s="115"/>
      <c r="N827" s="115"/>
      <c r="O827" s="115"/>
      <c r="P827" s="115"/>
      <c r="Q827" s="115"/>
      <c r="R827" s="115"/>
      <c r="S827" s="115"/>
      <c r="T827" s="115"/>
      <c r="U827" s="115"/>
      <c r="V827" s="115"/>
      <c r="W827" s="115"/>
      <c r="X827" s="115"/>
      <c r="Y827" s="115"/>
      <c r="Z827" s="115"/>
    </row>
    <row r="828" spans="1:26" ht="14.25" customHeight="1" x14ac:dyDescent="0.25">
      <c r="A828" s="118"/>
      <c r="B828" s="115"/>
      <c r="C828" s="115"/>
      <c r="D828" s="118"/>
      <c r="E828" s="121"/>
      <c r="F828" s="118"/>
      <c r="G828" s="119"/>
      <c r="H828" s="118"/>
      <c r="I828" s="115"/>
      <c r="J828" s="118"/>
      <c r="K828" s="118"/>
      <c r="L828" s="115"/>
      <c r="M828" s="115"/>
      <c r="N828" s="115"/>
      <c r="O828" s="115"/>
      <c r="P828" s="115"/>
      <c r="Q828" s="115"/>
      <c r="R828" s="115"/>
      <c r="S828" s="115"/>
      <c r="T828" s="115"/>
      <c r="U828" s="115"/>
      <c r="V828" s="115"/>
      <c r="W828" s="115"/>
      <c r="X828" s="115"/>
      <c r="Y828" s="115"/>
      <c r="Z828" s="115"/>
    </row>
    <row r="829" spans="1:26" ht="14.25" customHeight="1" x14ac:dyDescent="0.25">
      <c r="A829" s="118"/>
      <c r="B829" s="115"/>
      <c r="C829" s="115"/>
      <c r="D829" s="118"/>
      <c r="E829" s="121"/>
      <c r="F829" s="118"/>
      <c r="G829" s="119"/>
      <c r="H829" s="118"/>
      <c r="I829" s="115"/>
      <c r="J829" s="118"/>
      <c r="K829" s="118"/>
      <c r="L829" s="115"/>
      <c r="M829" s="115"/>
      <c r="N829" s="115"/>
      <c r="O829" s="115"/>
      <c r="P829" s="115"/>
      <c r="Q829" s="115"/>
      <c r="R829" s="115"/>
      <c r="S829" s="115"/>
      <c r="T829" s="115"/>
      <c r="U829" s="115"/>
      <c r="V829" s="115"/>
      <c r="W829" s="115"/>
      <c r="X829" s="115"/>
      <c r="Y829" s="115"/>
      <c r="Z829" s="115"/>
    </row>
    <row r="830" spans="1:26" ht="14.25" customHeight="1" x14ac:dyDescent="0.25">
      <c r="A830" s="118"/>
      <c r="B830" s="115"/>
      <c r="C830" s="115"/>
      <c r="D830" s="118"/>
      <c r="E830" s="121"/>
      <c r="F830" s="118"/>
      <c r="G830" s="119"/>
      <c r="H830" s="118"/>
      <c r="I830" s="115"/>
      <c r="J830" s="118"/>
      <c r="K830" s="118"/>
      <c r="L830" s="115"/>
      <c r="M830" s="115"/>
      <c r="N830" s="115"/>
      <c r="O830" s="115"/>
      <c r="P830" s="115"/>
      <c r="Q830" s="115"/>
      <c r="R830" s="115"/>
      <c r="S830" s="115"/>
      <c r="T830" s="115"/>
      <c r="U830" s="115"/>
      <c r="V830" s="115"/>
      <c r="W830" s="115"/>
      <c r="X830" s="115"/>
      <c r="Y830" s="115"/>
      <c r="Z830" s="115"/>
    </row>
    <row r="831" spans="1:26" ht="14.25" customHeight="1" x14ac:dyDescent="0.25">
      <c r="A831" s="118"/>
      <c r="B831" s="115"/>
      <c r="C831" s="115"/>
      <c r="D831" s="118"/>
      <c r="E831" s="121"/>
      <c r="F831" s="118"/>
      <c r="G831" s="119"/>
      <c r="H831" s="118"/>
      <c r="I831" s="115"/>
      <c r="J831" s="118"/>
      <c r="K831" s="118"/>
      <c r="L831" s="115"/>
      <c r="M831" s="115"/>
      <c r="N831" s="115"/>
      <c r="O831" s="115"/>
      <c r="P831" s="115"/>
      <c r="Q831" s="115"/>
      <c r="R831" s="115"/>
      <c r="S831" s="115"/>
      <c r="T831" s="115"/>
      <c r="U831" s="115"/>
      <c r="V831" s="115"/>
      <c r="W831" s="115"/>
      <c r="X831" s="115"/>
      <c r="Y831" s="115"/>
      <c r="Z831" s="115"/>
    </row>
    <row r="832" spans="1:26" ht="14.25" customHeight="1" x14ac:dyDescent="0.25">
      <c r="A832" s="118"/>
      <c r="B832" s="115"/>
      <c r="C832" s="115"/>
      <c r="D832" s="118"/>
      <c r="E832" s="121"/>
      <c r="F832" s="118"/>
      <c r="G832" s="119"/>
      <c r="H832" s="118"/>
      <c r="I832" s="115"/>
      <c r="J832" s="118"/>
      <c r="K832" s="118"/>
      <c r="L832" s="115"/>
      <c r="M832" s="115"/>
      <c r="N832" s="115"/>
      <c r="O832" s="115"/>
      <c r="P832" s="115"/>
      <c r="Q832" s="115"/>
      <c r="R832" s="115"/>
      <c r="S832" s="115"/>
      <c r="T832" s="115"/>
      <c r="U832" s="115"/>
      <c r="V832" s="115"/>
      <c r="W832" s="115"/>
      <c r="X832" s="115"/>
      <c r="Y832" s="115"/>
      <c r="Z832" s="115"/>
    </row>
    <row r="833" spans="1:26" ht="14.25" customHeight="1" x14ac:dyDescent="0.25">
      <c r="A833" s="118"/>
      <c r="B833" s="115"/>
      <c r="C833" s="115"/>
      <c r="D833" s="118"/>
      <c r="E833" s="121"/>
      <c r="F833" s="118"/>
      <c r="G833" s="119"/>
      <c r="H833" s="118"/>
      <c r="I833" s="115"/>
      <c r="J833" s="118"/>
      <c r="K833" s="118"/>
      <c r="L833" s="115"/>
      <c r="M833" s="115"/>
      <c r="N833" s="115"/>
      <c r="O833" s="115"/>
      <c r="P833" s="115"/>
      <c r="Q833" s="115"/>
      <c r="R833" s="115"/>
      <c r="S833" s="115"/>
      <c r="T833" s="115"/>
      <c r="U833" s="115"/>
      <c r="V833" s="115"/>
      <c r="W833" s="115"/>
      <c r="X833" s="115"/>
      <c r="Y833" s="115"/>
      <c r="Z833" s="115"/>
    </row>
    <row r="834" spans="1:26" ht="14.25" customHeight="1" x14ac:dyDescent="0.25">
      <c r="A834" s="118"/>
      <c r="B834" s="115"/>
      <c r="C834" s="115"/>
      <c r="D834" s="118"/>
      <c r="E834" s="121"/>
      <c r="F834" s="118"/>
      <c r="G834" s="119"/>
      <c r="H834" s="118"/>
      <c r="I834" s="115"/>
      <c r="J834" s="118"/>
      <c r="K834" s="118"/>
      <c r="L834" s="115"/>
      <c r="M834" s="115"/>
      <c r="N834" s="115"/>
      <c r="O834" s="115"/>
      <c r="P834" s="115"/>
      <c r="Q834" s="115"/>
      <c r="R834" s="115"/>
      <c r="S834" s="115"/>
      <c r="T834" s="115"/>
      <c r="U834" s="115"/>
      <c r="V834" s="115"/>
      <c r="W834" s="115"/>
      <c r="X834" s="115"/>
      <c r="Y834" s="115"/>
      <c r="Z834" s="115"/>
    </row>
    <row r="835" spans="1:26" ht="14.25" customHeight="1" x14ac:dyDescent="0.25">
      <c r="A835" s="118"/>
      <c r="B835" s="115"/>
      <c r="C835" s="115"/>
      <c r="D835" s="118"/>
      <c r="E835" s="121"/>
      <c r="F835" s="118"/>
      <c r="G835" s="119"/>
      <c r="H835" s="118"/>
      <c r="I835" s="115"/>
      <c r="J835" s="118"/>
      <c r="K835" s="118"/>
      <c r="L835" s="115"/>
      <c r="M835" s="115"/>
      <c r="N835" s="115"/>
      <c r="O835" s="115"/>
      <c r="P835" s="115"/>
      <c r="Q835" s="115"/>
      <c r="R835" s="115"/>
      <c r="S835" s="115"/>
      <c r="T835" s="115"/>
      <c r="U835" s="115"/>
      <c r="V835" s="115"/>
      <c r="W835" s="115"/>
      <c r="X835" s="115"/>
      <c r="Y835" s="115"/>
      <c r="Z835" s="115"/>
    </row>
    <row r="836" spans="1:26" ht="14.25" customHeight="1" x14ac:dyDescent="0.25">
      <c r="A836" s="118"/>
      <c r="B836" s="115"/>
      <c r="C836" s="115"/>
      <c r="D836" s="118"/>
      <c r="E836" s="121"/>
      <c r="F836" s="118"/>
      <c r="G836" s="119"/>
      <c r="H836" s="118"/>
      <c r="I836" s="115"/>
      <c r="J836" s="118"/>
      <c r="K836" s="118"/>
      <c r="L836" s="115"/>
      <c r="M836" s="115"/>
      <c r="N836" s="115"/>
      <c r="O836" s="115"/>
      <c r="P836" s="115"/>
      <c r="Q836" s="115"/>
      <c r="R836" s="115"/>
      <c r="S836" s="115"/>
      <c r="T836" s="115"/>
      <c r="U836" s="115"/>
      <c r="V836" s="115"/>
      <c r="W836" s="115"/>
      <c r="X836" s="115"/>
      <c r="Y836" s="115"/>
      <c r="Z836" s="115"/>
    </row>
    <row r="837" spans="1:26" ht="14.25" customHeight="1" x14ac:dyDescent="0.25">
      <c r="A837" s="118"/>
      <c r="B837" s="115"/>
      <c r="C837" s="115"/>
      <c r="D837" s="118"/>
      <c r="E837" s="121"/>
      <c r="F837" s="118"/>
      <c r="G837" s="119"/>
      <c r="H837" s="118"/>
      <c r="I837" s="115"/>
      <c r="J837" s="118"/>
      <c r="K837" s="118"/>
      <c r="L837" s="115"/>
      <c r="M837" s="115"/>
      <c r="N837" s="115"/>
      <c r="O837" s="115"/>
      <c r="P837" s="115"/>
      <c r="Q837" s="115"/>
      <c r="R837" s="115"/>
      <c r="S837" s="115"/>
      <c r="T837" s="115"/>
      <c r="U837" s="115"/>
      <c r="V837" s="115"/>
      <c r="W837" s="115"/>
      <c r="X837" s="115"/>
      <c r="Y837" s="115"/>
      <c r="Z837" s="115"/>
    </row>
    <row r="838" spans="1:26" ht="14.25" customHeight="1" x14ac:dyDescent="0.25">
      <c r="A838" s="118"/>
      <c r="B838" s="115"/>
      <c r="C838" s="115"/>
      <c r="D838" s="118"/>
      <c r="E838" s="121"/>
      <c r="F838" s="118"/>
      <c r="G838" s="119"/>
      <c r="H838" s="118"/>
      <c r="I838" s="115"/>
      <c r="J838" s="118"/>
      <c r="K838" s="118"/>
      <c r="L838" s="115"/>
      <c r="M838" s="115"/>
      <c r="N838" s="115"/>
      <c r="O838" s="115"/>
      <c r="P838" s="115"/>
      <c r="Q838" s="115"/>
      <c r="R838" s="115"/>
      <c r="S838" s="115"/>
      <c r="T838" s="115"/>
      <c r="U838" s="115"/>
      <c r="V838" s="115"/>
      <c r="W838" s="115"/>
      <c r="X838" s="115"/>
      <c r="Y838" s="115"/>
      <c r="Z838" s="115"/>
    </row>
    <row r="839" spans="1:26" ht="14.25" customHeight="1" x14ac:dyDescent="0.25">
      <c r="A839" s="118"/>
      <c r="B839" s="115"/>
      <c r="C839" s="115"/>
      <c r="D839" s="118"/>
      <c r="E839" s="121"/>
      <c r="F839" s="118"/>
      <c r="G839" s="119"/>
      <c r="H839" s="118"/>
      <c r="I839" s="115"/>
      <c r="J839" s="118"/>
      <c r="K839" s="118"/>
      <c r="L839" s="115"/>
      <c r="M839" s="115"/>
      <c r="N839" s="115"/>
      <c r="O839" s="115"/>
      <c r="P839" s="115"/>
      <c r="Q839" s="115"/>
      <c r="R839" s="115"/>
      <c r="S839" s="115"/>
      <c r="T839" s="115"/>
      <c r="U839" s="115"/>
      <c r="V839" s="115"/>
      <c r="W839" s="115"/>
      <c r="X839" s="115"/>
      <c r="Y839" s="115"/>
      <c r="Z839" s="115"/>
    </row>
    <row r="840" spans="1:26" ht="14.25" customHeight="1" x14ac:dyDescent="0.25">
      <c r="A840" s="118"/>
      <c r="B840" s="115"/>
      <c r="C840" s="115"/>
      <c r="D840" s="118"/>
      <c r="E840" s="121"/>
      <c r="F840" s="118"/>
      <c r="G840" s="119"/>
      <c r="H840" s="118"/>
      <c r="I840" s="115"/>
      <c r="J840" s="118"/>
      <c r="K840" s="118"/>
      <c r="L840" s="115"/>
      <c r="M840" s="115"/>
      <c r="N840" s="115"/>
      <c r="O840" s="115"/>
      <c r="P840" s="115"/>
      <c r="Q840" s="115"/>
      <c r="R840" s="115"/>
      <c r="S840" s="115"/>
      <c r="T840" s="115"/>
      <c r="U840" s="115"/>
      <c r="V840" s="115"/>
      <c r="W840" s="115"/>
      <c r="X840" s="115"/>
      <c r="Y840" s="115"/>
      <c r="Z840" s="115"/>
    </row>
    <row r="841" spans="1:26" ht="14.25" customHeight="1" x14ac:dyDescent="0.25">
      <c r="A841" s="118"/>
      <c r="B841" s="115"/>
      <c r="C841" s="115"/>
      <c r="D841" s="118"/>
      <c r="E841" s="121"/>
      <c r="F841" s="118"/>
      <c r="G841" s="119"/>
      <c r="H841" s="118"/>
      <c r="I841" s="115"/>
      <c r="J841" s="118"/>
      <c r="K841" s="118"/>
      <c r="L841" s="115"/>
      <c r="M841" s="115"/>
      <c r="N841" s="115"/>
      <c r="O841" s="115"/>
      <c r="P841" s="115"/>
      <c r="Q841" s="115"/>
      <c r="R841" s="115"/>
      <c r="S841" s="115"/>
      <c r="T841" s="115"/>
      <c r="U841" s="115"/>
      <c r="V841" s="115"/>
      <c r="W841" s="115"/>
      <c r="X841" s="115"/>
      <c r="Y841" s="115"/>
      <c r="Z841" s="115"/>
    </row>
    <row r="842" spans="1:26" ht="14.25" customHeight="1" x14ac:dyDescent="0.25">
      <c r="A842" s="118"/>
      <c r="B842" s="115"/>
      <c r="C842" s="115"/>
      <c r="D842" s="118"/>
      <c r="E842" s="121"/>
      <c r="F842" s="118"/>
      <c r="G842" s="119"/>
      <c r="H842" s="118"/>
      <c r="I842" s="115"/>
      <c r="J842" s="118"/>
      <c r="K842" s="118"/>
      <c r="L842" s="115"/>
      <c r="M842" s="115"/>
      <c r="N842" s="115"/>
      <c r="O842" s="115"/>
      <c r="P842" s="115"/>
      <c r="Q842" s="115"/>
      <c r="R842" s="115"/>
      <c r="S842" s="115"/>
      <c r="T842" s="115"/>
      <c r="U842" s="115"/>
      <c r="V842" s="115"/>
      <c r="W842" s="115"/>
      <c r="X842" s="115"/>
      <c r="Y842" s="115"/>
      <c r="Z842" s="115"/>
    </row>
    <row r="843" spans="1:26" ht="14.25" customHeight="1" x14ac:dyDescent="0.25">
      <c r="A843" s="118"/>
      <c r="B843" s="115"/>
      <c r="C843" s="115"/>
      <c r="D843" s="118"/>
      <c r="E843" s="121"/>
      <c r="F843" s="118"/>
      <c r="G843" s="119"/>
      <c r="H843" s="118"/>
      <c r="I843" s="115"/>
      <c r="J843" s="118"/>
      <c r="K843" s="118"/>
      <c r="L843" s="115"/>
      <c r="M843" s="115"/>
      <c r="N843" s="115"/>
      <c r="O843" s="115"/>
      <c r="P843" s="115"/>
      <c r="Q843" s="115"/>
      <c r="R843" s="115"/>
      <c r="S843" s="115"/>
      <c r="T843" s="115"/>
      <c r="U843" s="115"/>
      <c r="V843" s="115"/>
      <c r="W843" s="115"/>
      <c r="X843" s="115"/>
      <c r="Y843" s="115"/>
      <c r="Z843" s="115"/>
    </row>
    <row r="844" spans="1:26" ht="14.25" customHeight="1" x14ac:dyDescent="0.25">
      <c r="A844" s="118"/>
      <c r="B844" s="115"/>
      <c r="C844" s="115"/>
      <c r="D844" s="118"/>
      <c r="E844" s="121"/>
      <c r="F844" s="118"/>
      <c r="G844" s="119"/>
      <c r="H844" s="118"/>
      <c r="I844" s="115"/>
      <c r="J844" s="118"/>
      <c r="K844" s="118"/>
      <c r="L844" s="115"/>
      <c r="M844" s="115"/>
      <c r="N844" s="115"/>
      <c r="O844" s="115"/>
      <c r="P844" s="115"/>
      <c r="Q844" s="115"/>
      <c r="R844" s="115"/>
      <c r="S844" s="115"/>
      <c r="T844" s="115"/>
      <c r="U844" s="115"/>
      <c r="V844" s="115"/>
      <c r="W844" s="115"/>
      <c r="X844" s="115"/>
      <c r="Y844" s="115"/>
      <c r="Z844" s="115"/>
    </row>
    <row r="845" spans="1:26" ht="14.25" customHeight="1" x14ac:dyDescent="0.25">
      <c r="A845" s="118"/>
      <c r="B845" s="115"/>
      <c r="C845" s="115"/>
      <c r="D845" s="118"/>
      <c r="E845" s="121"/>
      <c r="F845" s="118"/>
      <c r="G845" s="119"/>
      <c r="H845" s="118"/>
      <c r="I845" s="115"/>
      <c r="J845" s="118"/>
      <c r="K845" s="118"/>
      <c r="L845" s="115"/>
      <c r="M845" s="115"/>
      <c r="N845" s="115"/>
      <c r="O845" s="115"/>
      <c r="P845" s="115"/>
      <c r="Q845" s="115"/>
      <c r="R845" s="115"/>
      <c r="S845" s="115"/>
      <c r="T845" s="115"/>
      <c r="U845" s="115"/>
      <c r="V845" s="115"/>
      <c r="W845" s="115"/>
      <c r="X845" s="115"/>
      <c r="Y845" s="115"/>
      <c r="Z845" s="115"/>
    </row>
    <row r="846" spans="1:26" ht="14.25" customHeight="1" x14ac:dyDescent="0.25">
      <c r="A846" s="118"/>
      <c r="B846" s="115"/>
      <c r="C846" s="115"/>
      <c r="D846" s="118"/>
      <c r="E846" s="121"/>
      <c r="F846" s="118"/>
      <c r="G846" s="119"/>
      <c r="H846" s="118"/>
      <c r="I846" s="115"/>
      <c r="J846" s="118"/>
      <c r="K846" s="118"/>
      <c r="L846" s="115"/>
      <c r="M846" s="115"/>
      <c r="N846" s="115"/>
      <c r="O846" s="115"/>
      <c r="P846" s="115"/>
      <c r="Q846" s="115"/>
      <c r="R846" s="115"/>
      <c r="S846" s="115"/>
      <c r="T846" s="115"/>
      <c r="U846" s="115"/>
      <c r="V846" s="115"/>
      <c r="W846" s="115"/>
      <c r="X846" s="115"/>
      <c r="Y846" s="115"/>
      <c r="Z846" s="115"/>
    </row>
    <row r="847" spans="1:26" ht="14.25" customHeight="1" x14ac:dyDescent="0.25">
      <c r="A847" s="118"/>
      <c r="B847" s="115"/>
      <c r="C847" s="115"/>
      <c r="D847" s="118"/>
      <c r="E847" s="121"/>
      <c r="F847" s="118"/>
      <c r="G847" s="119"/>
      <c r="H847" s="118"/>
      <c r="I847" s="115"/>
      <c r="J847" s="118"/>
      <c r="K847" s="118"/>
      <c r="L847" s="115"/>
      <c r="M847" s="115"/>
      <c r="N847" s="115"/>
      <c r="O847" s="115"/>
      <c r="P847" s="115"/>
      <c r="Q847" s="115"/>
      <c r="R847" s="115"/>
      <c r="S847" s="115"/>
      <c r="T847" s="115"/>
      <c r="U847" s="115"/>
      <c r="V847" s="115"/>
      <c r="W847" s="115"/>
      <c r="X847" s="115"/>
      <c r="Y847" s="115"/>
      <c r="Z847" s="115"/>
    </row>
    <row r="848" spans="1:26" ht="14.25" customHeight="1" x14ac:dyDescent="0.25">
      <c r="A848" s="118"/>
      <c r="B848" s="115"/>
      <c r="C848" s="115"/>
      <c r="D848" s="118"/>
      <c r="E848" s="121"/>
      <c r="F848" s="118"/>
      <c r="G848" s="119"/>
      <c r="H848" s="118"/>
      <c r="I848" s="115"/>
      <c r="J848" s="118"/>
      <c r="K848" s="118"/>
      <c r="L848" s="115"/>
      <c r="M848" s="115"/>
      <c r="N848" s="115"/>
      <c r="O848" s="115"/>
      <c r="P848" s="115"/>
      <c r="Q848" s="115"/>
      <c r="R848" s="115"/>
      <c r="S848" s="115"/>
      <c r="T848" s="115"/>
      <c r="U848" s="115"/>
      <c r="V848" s="115"/>
      <c r="W848" s="115"/>
      <c r="X848" s="115"/>
      <c r="Y848" s="115"/>
      <c r="Z848" s="115"/>
    </row>
    <row r="849" spans="1:26" ht="14.25" customHeight="1" x14ac:dyDescent="0.25">
      <c r="A849" s="118"/>
      <c r="B849" s="115"/>
      <c r="C849" s="115"/>
      <c r="D849" s="118"/>
      <c r="E849" s="121"/>
      <c r="F849" s="118"/>
      <c r="G849" s="119"/>
      <c r="H849" s="118"/>
      <c r="I849" s="115"/>
      <c r="J849" s="118"/>
      <c r="K849" s="118"/>
      <c r="L849" s="115"/>
      <c r="M849" s="115"/>
      <c r="N849" s="115"/>
      <c r="O849" s="115"/>
      <c r="P849" s="115"/>
      <c r="Q849" s="115"/>
      <c r="R849" s="115"/>
      <c r="S849" s="115"/>
      <c r="T849" s="115"/>
      <c r="U849" s="115"/>
      <c r="V849" s="115"/>
      <c r="W849" s="115"/>
      <c r="X849" s="115"/>
      <c r="Y849" s="115"/>
      <c r="Z849" s="115"/>
    </row>
    <row r="850" spans="1:26" ht="14.25" customHeight="1" x14ac:dyDescent="0.25">
      <c r="A850" s="118"/>
      <c r="B850" s="115"/>
      <c r="C850" s="115"/>
      <c r="D850" s="118"/>
      <c r="E850" s="121"/>
      <c r="F850" s="118"/>
      <c r="G850" s="119"/>
      <c r="H850" s="118"/>
      <c r="I850" s="115"/>
      <c r="J850" s="118"/>
      <c r="K850" s="118"/>
      <c r="L850" s="115"/>
      <c r="M850" s="115"/>
      <c r="N850" s="115"/>
      <c r="O850" s="115"/>
      <c r="P850" s="115"/>
      <c r="Q850" s="115"/>
      <c r="R850" s="115"/>
      <c r="S850" s="115"/>
      <c r="T850" s="115"/>
      <c r="U850" s="115"/>
      <c r="V850" s="115"/>
      <c r="W850" s="115"/>
      <c r="X850" s="115"/>
      <c r="Y850" s="115"/>
      <c r="Z850" s="115"/>
    </row>
    <row r="851" spans="1:26" ht="14.25" customHeight="1" x14ac:dyDescent="0.25">
      <c r="A851" s="118"/>
      <c r="B851" s="115"/>
      <c r="C851" s="115"/>
      <c r="D851" s="118"/>
      <c r="E851" s="121"/>
      <c r="F851" s="118"/>
      <c r="G851" s="119"/>
      <c r="H851" s="118"/>
      <c r="I851" s="115"/>
      <c r="J851" s="118"/>
      <c r="K851" s="118"/>
      <c r="L851" s="115"/>
      <c r="M851" s="115"/>
      <c r="N851" s="115"/>
      <c r="O851" s="115"/>
      <c r="P851" s="115"/>
      <c r="Q851" s="115"/>
      <c r="R851" s="115"/>
      <c r="S851" s="115"/>
      <c r="T851" s="115"/>
      <c r="U851" s="115"/>
      <c r="V851" s="115"/>
      <c r="W851" s="115"/>
      <c r="X851" s="115"/>
      <c r="Y851" s="115"/>
      <c r="Z851" s="115"/>
    </row>
    <row r="852" spans="1:26" ht="14.25" customHeight="1" x14ac:dyDescent="0.25">
      <c r="A852" s="118"/>
      <c r="B852" s="115"/>
      <c r="C852" s="115"/>
      <c r="D852" s="118"/>
      <c r="E852" s="121"/>
      <c r="F852" s="118"/>
      <c r="G852" s="119"/>
      <c r="H852" s="118"/>
      <c r="I852" s="115"/>
      <c r="J852" s="118"/>
      <c r="K852" s="118"/>
      <c r="L852" s="115"/>
      <c r="M852" s="115"/>
      <c r="N852" s="115"/>
      <c r="O852" s="115"/>
      <c r="P852" s="115"/>
      <c r="Q852" s="115"/>
      <c r="R852" s="115"/>
      <c r="S852" s="115"/>
      <c r="T852" s="115"/>
      <c r="U852" s="115"/>
      <c r="V852" s="115"/>
      <c r="W852" s="115"/>
      <c r="X852" s="115"/>
      <c r="Y852" s="115"/>
      <c r="Z852" s="115"/>
    </row>
    <row r="853" spans="1:26" ht="14.25" customHeight="1" x14ac:dyDescent="0.25">
      <c r="A853" s="118"/>
      <c r="B853" s="115"/>
      <c r="C853" s="115"/>
      <c r="D853" s="118"/>
      <c r="E853" s="121"/>
      <c r="F853" s="118"/>
      <c r="G853" s="119"/>
      <c r="H853" s="118"/>
      <c r="I853" s="115"/>
      <c r="J853" s="118"/>
      <c r="K853" s="118"/>
      <c r="L853" s="115"/>
      <c r="M853" s="115"/>
      <c r="N853" s="115"/>
      <c r="O853" s="115"/>
      <c r="P853" s="115"/>
      <c r="Q853" s="115"/>
      <c r="R853" s="115"/>
      <c r="S853" s="115"/>
      <c r="T853" s="115"/>
      <c r="U853" s="115"/>
      <c r="V853" s="115"/>
      <c r="W853" s="115"/>
      <c r="X853" s="115"/>
      <c r="Y853" s="115"/>
      <c r="Z853" s="115"/>
    </row>
    <row r="854" spans="1:26" ht="14.25" customHeight="1" x14ac:dyDescent="0.25">
      <c r="A854" s="118"/>
      <c r="B854" s="115"/>
      <c r="C854" s="115"/>
      <c r="D854" s="118"/>
      <c r="E854" s="121"/>
      <c r="F854" s="118"/>
      <c r="G854" s="119"/>
      <c r="H854" s="118"/>
      <c r="I854" s="115"/>
      <c r="J854" s="118"/>
      <c r="K854" s="118"/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</row>
    <row r="855" spans="1:26" ht="14.25" customHeight="1" x14ac:dyDescent="0.25">
      <c r="A855" s="118"/>
      <c r="B855" s="115"/>
      <c r="C855" s="115"/>
      <c r="D855" s="118"/>
      <c r="E855" s="121"/>
      <c r="F855" s="118"/>
      <c r="G855" s="119"/>
      <c r="H855" s="118"/>
      <c r="I855" s="115"/>
      <c r="J855" s="118"/>
      <c r="K855" s="118"/>
      <c r="L855" s="115"/>
      <c r="M855" s="115"/>
      <c r="N855" s="115"/>
      <c r="O855" s="115"/>
      <c r="P855" s="115"/>
      <c r="Q855" s="115"/>
      <c r="R855" s="115"/>
      <c r="S855" s="115"/>
      <c r="T855" s="115"/>
      <c r="U855" s="115"/>
      <c r="V855" s="115"/>
      <c r="W855" s="115"/>
      <c r="X855" s="115"/>
      <c r="Y855" s="115"/>
      <c r="Z855" s="115"/>
    </row>
    <row r="856" spans="1:26" ht="14.25" customHeight="1" x14ac:dyDescent="0.25">
      <c r="A856" s="118"/>
      <c r="B856" s="115"/>
      <c r="C856" s="115"/>
      <c r="D856" s="118"/>
      <c r="E856" s="121"/>
      <c r="F856" s="118"/>
      <c r="G856" s="119"/>
      <c r="H856" s="118"/>
      <c r="I856" s="115"/>
      <c r="J856" s="118"/>
      <c r="K856" s="118"/>
      <c r="L856" s="115"/>
      <c r="M856" s="115"/>
      <c r="N856" s="115"/>
      <c r="O856" s="115"/>
      <c r="P856" s="115"/>
      <c r="Q856" s="115"/>
      <c r="R856" s="115"/>
      <c r="S856" s="115"/>
      <c r="T856" s="115"/>
      <c r="U856" s="115"/>
      <c r="V856" s="115"/>
      <c r="W856" s="115"/>
      <c r="X856" s="115"/>
      <c r="Y856" s="115"/>
      <c r="Z856" s="115"/>
    </row>
    <row r="857" spans="1:26" ht="14.25" customHeight="1" x14ac:dyDescent="0.25">
      <c r="A857" s="118"/>
      <c r="B857" s="115"/>
      <c r="C857" s="115"/>
      <c r="D857" s="118"/>
      <c r="E857" s="121"/>
      <c r="F857" s="118"/>
      <c r="G857" s="119"/>
      <c r="H857" s="118"/>
      <c r="I857" s="115"/>
      <c r="J857" s="118"/>
      <c r="K857" s="118"/>
      <c r="L857" s="115"/>
      <c r="M857" s="115"/>
      <c r="N857" s="115"/>
      <c r="O857" s="115"/>
      <c r="P857" s="115"/>
      <c r="Q857" s="115"/>
      <c r="R857" s="115"/>
      <c r="S857" s="115"/>
      <c r="T857" s="115"/>
      <c r="U857" s="115"/>
      <c r="V857" s="115"/>
      <c r="W857" s="115"/>
      <c r="X857" s="115"/>
      <c r="Y857" s="115"/>
      <c r="Z857" s="115"/>
    </row>
    <row r="858" spans="1:26" ht="14.25" customHeight="1" x14ac:dyDescent="0.25">
      <c r="A858" s="118"/>
      <c r="B858" s="115"/>
      <c r="C858" s="115"/>
      <c r="D858" s="118"/>
      <c r="E858" s="121"/>
      <c r="F858" s="118"/>
      <c r="G858" s="119"/>
      <c r="H858" s="118"/>
      <c r="I858" s="115"/>
      <c r="J858" s="118"/>
      <c r="K858" s="118"/>
      <c r="L858" s="115"/>
      <c r="M858" s="115"/>
      <c r="N858" s="115"/>
      <c r="O858" s="115"/>
      <c r="P858" s="115"/>
      <c r="Q858" s="115"/>
      <c r="R858" s="115"/>
      <c r="S858" s="115"/>
      <c r="T858" s="115"/>
      <c r="U858" s="115"/>
      <c r="V858" s="115"/>
      <c r="W858" s="115"/>
      <c r="X858" s="115"/>
      <c r="Y858" s="115"/>
      <c r="Z858" s="115"/>
    </row>
    <row r="859" spans="1:26" ht="14.25" customHeight="1" x14ac:dyDescent="0.25">
      <c r="A859" s="118"/>
      <c r="B859" s="115"/>
      <c r="C859" s="115"/>
      <c r="D859" s="118"/>
      <c r="E859" s="121"/>
      <c r="F859" s="118"/>
      <c r="G859" s="119"/>
      <c r="H859" s="118"/>
      <c r="I859" s="115"/>
      <c r="J859" s="118"/>
      <c r="K859" s="118"/>
      <c r="L859" s="115"/>
      <c r="M859" s="115"/>
      <c r="N859" s="115"/>
      <c r="O859" s="115"/>
      <c r="P859" s="115"/>
      <c r="Q859" s="115"/>
      <c r="R859" s="115"/>
      <c r="S859" s="115"/>
      <c r="T859" s="115"/>
      <c r="U859" s="115"/>
      <c r="V859" s="115"/>
      <c r="W859" s="115"/>
      <c r="X859" s="115"/>
      <c r="Y859" s="115"/>
      <c r="Z859" s="115"/>
    </row>
    <row r="860" spans="1:26" ht="14.25" customHeight="1" x14ac:dyDescent="0.25">
      <c r="A860" s="118"/>
      <c r="B860" s="115"/>
      <c r="C860" s="115"/>
      <c r="D860" s="118"/>
      <c r="E860" s="121"/>
      <c r="F860" s="118"/>
      <c r="G860" s="119"/>
      <c r="H860" s="118"/>
      <c r="I860" s="115"/>
      <c r="J860" s="118"/>
      <c r="K860" s="118"/>
      <c r="L860" s="115"/>
      <c r="M860" s="115"/>
      <c r="N860" s="115"/>
      <c r="O860" s="115"/>
      <c r="P860" s="115"/>
      <c r="Q860" s="115"/>
      <c r="R860" s="115"/>
      <c r="S860" s="115"/>
      <c r="T860" s="115"/>
      <c r="U860" s="115"/>
      <c r="V860" s="115"/>
      <c r="W860" s="115"/>
      <c r="X860" s="115"/>
      <c r="Y860" s="115"/>
      <c r="Z860" s="115"/>
    </row>
    <row r="861" spans="1:26" ht="14.25" customHeight="1" x14ac:dyDescent="0.25">
      <c r="A861" s="118"/>
      <c r="B861" s="115"/>
      <c r="C861" s="115"/>
      <c r="D861" s="118"/>
      <c r="E861" s="121"/>
      <c r="F861" s="118"/>
      <c r="G861" s="119"/>
      <c r="H861" s="118"/>
      <c r="I861" s="115"/>
      <c r="J861" s="118"/>
      <c r="K861" s="118"/>
      <c r="L861" s="115"/>
      <c r="M861" s="115"/>
      <c r="N861" s="115"/>
      <c r="O861" s="115"/>
      <c r="P861" s="115"/>
      <c r="Q861" s="115"/>
      <c r="R861" s="115"/>
      <c r="S861" s="115"/>
      <c r="T861" s="115"/>
      <c r="U861" s="115"/>
      <c r="V861" s="115"/>
      <c r="W861" s="115"/>
      <c r="X861" s="115"/>
      <c r="Y861" s="115"/>
      <c r="Z861" s="115"/>
    </row>
    <row r="862" spans="1:26" ht="14.25" customHeight="1" x14ac:dyDescent="0.25">
      <c r="A862" s="118"/>
      <c r="B862" s="115"/>
      <c r="C862" s="115"/>
      <c r="D862" s="118"/>
      <c r="E862" s="121"/>
      <c r="F862" s="118"/>
      <c r="G862" s="119"/>
      <c r="H862" s="118"/>
      <c r="I862" s="115"/>
      <c r="J862" s="118"/>
      <c r="K862" s="118"/>
      <c r="L862" s="115"/>
      <c r="M862" s="115"/>
      <c r="N862" s="115"/>
      <c r="O862" s="115"/>
      <c r="P862" s="115"/>
      <c r="Q862" s="115"/>
      <c r="R862" s="115"/>
      <c r="S862" s="115"/>
      <c r="T862" s="115"/>
      <c r="U862" s="115"/>
      <c r="V862" s="115"/>
      <c r="W862" s="115"/>
      <c r="X862" s="115"/>
      <c r="Y862" s="115"/>
      <c r="Z862" s="115"/>
    </row>
    <row r="863" spans="1:26" ht="14.25" customHeight="1" x14ac:dyDescent="0.25">
      <c r="A863" s="118"/>
      <c r="B863" s="115"/>
      <c r="C863" s="115"/>
      <c r="D863" s="118"/>
      <c r="E863" s="121"/>
      <c r="F863" s="118"/>
      <c r="G863" s="119"/>
      <c r="H863" s="118"/>
      <c r="I863" s="115"/>
      <c r="J863" s="118"/>
      <c r="K863" s="118"/>
      <c r="L863" s="115"/>
      <c r="M863" s="115"/>
      <c r="N863" s="115"/>
      <c r="O863" s="115"/>
      <c r="P863" s="115"/>
      <c r="Q863" s="115"/>
      <c r="R863" s="115"/>
      <c r="S863" s="115"/>
      <c r="T863" s="115"/>
      <c r="U863" s="115"/>
      <c r="V863" s="115"/>
      <c r="W863" s="115"/>
      <c r="X863" s="115"/>
      <c r="Y863" s="115"/>
      <c r="Z863" s="115"/>
    </row>
    <row r="864" spans="1:26" ht="14.25" customHeight="1" x14ac:dyDescent="0.25">
      <c r="A864" s="118"/>
      <c r="B864" s="115"/>
      <c r="C864" s="115"/>
      <c r="D864" s="118"/>
      <c r="E864" s="121"/>
      <c r="F864" s="118"/>
      <c r="G864" s="119"/>
      <c r="H864" s="118"/>
      <c r="I864" s="115"/>
      <c r="J864" s="118"/>
      <c r="K864" s="118"/>
      <c r="L864" s="115"/>
      <c r="M864" s="115"/>
      <c r="N864" s="115"/>
      <c r="O864" s="115"/>
      <c r="P864" s="115"/>
      <c r="Q864" s="115"/>
      <c r="R864" s="115"/>
      <c r="S864" s="115"/>
      <c r="T864" s="115"/>
      <c r="U864" s="115"/>
      <c r="V864" s="115"/>
      <c r="W864" s="115"/>
      <c r="X864" s="115"/>
      <c r="Y864" s="115"/>
      <c r="Z864" s="115"/>
    </row>
    <row r="865" spans="1:26" ht="14.25" customHeight="1" x14ac:dyDescent="0.25">
      <c r="A865" s="118"/>
      <c r="B865" s="115"/>
      <c r="C865" s="115"/>
      <c r="D865" s="118"/>
      <c r="E865" s="121"/>
      <c r="F865" s="118"/>
      <c r="G865" s="119"/>
      <c r="H865" s="118"/>
      <c r="I865" s="115"/>
      <c r="J865" s="118"/>
      <c r="K865" s="118"/>
      <c r="L865" s="115"/>
      <c r="M865" s="115"/>
      <c r="N865" s="115"/>
      <c r="O865" s="115"/>
      <c r="P865" s="115"/>
      <c r="Q865" s="115"/>
      <c r="R865" s="115"/>
      <c r="S865" s="115"/>
      <c r="T865" s="115"/>
      <c r="U865" s="115"/>
      <c r="V865" s="115"/>
      <c r="W865" s="115"/>
      <c r="X865" s="115"/>
      <c r="Y865" s="115"/>
      <c r="Z865" s="115"/>
    </row>
    <row r="866" spans="1:26" ht="14.25" customHeight="1" x14ac:dyDescent="0.25">
      <c r="A866" s="118"/>
      <c r="B866" s="115"/>
      <c r="C866" s="115"/>
      <c r="D866" s="118"/>
      <c r="E866" s="121"/>
      <c r="F866" s="118"/>
      <c r="G866" s="119"/>
      <c r="H866" s="118"/>
      <c r="I866" s="115"/>
      <c r="J866" s="118"/>
      <c r="K866" s="118"/>
      <c r="L866" s="115"/>
      <c r="M866" s="115"/>
      <c r="N866" s="115"/>
      <c r="O866" s="115"/>
      <c r="P866" s="115"/>
      <c r="Q866" s="115"/>
      <c r="R866" s="115"/>
      <c r="S866" s="115"/>
      <c r="T866" s="115"/>
      <c r="U866" s="115"/>
      <c r="V866" s="115"/>
      <c r="W866" s="115"/>
      <c r="X866" s="115"/>
      <c r="Y866" s="115"/>
      <c r="Z866" s="115"/>
    </row>
    <row r="867" spans="1:26" ht="14.25" customHeight="1" x14ac:dyDescent="0.25">
      <c r="A867" s="118"/>
      <c r="B867" s="115"/>
      <c r="C867" s="115"/>
      <c r="D867" s="118"/>
      <c r="E867" s="121"/>
      <c r="F867" s="118"/>
      <c r="G867" s="119"/>
      <c r="H867" s="118"/>
      <c r="I867" s="115"/>
      <c r="J867" s="118"/>
      <c r="K867" s="118"/>
      <c r="L867" s="115"/>
      <c r="M867" s="115"/>
      <c r="N867" s="115"/>
      <c r="O867" s="115"/>
      <c r="P867" s="115"/>
      <c r="Q867" s="115"/>
      <c r="R867" s="115"/>
      <c r="S867" s="115"/>
      <c r="T867" s="115"/>
      <c r="U867" s="115"/>
      <c r="V867" s="115"/>
      <c r="W867" s="115"/>
      <c r="X867" s="115"/>
      <c r="Y867" s="115"/>
      <c r="Z867" s="115"/>
    </row>
    <row r="868" spans="1:26" ht="14.25" customHeight="1" x14ac:dyDescent="0.25">
      <c r="A868" s="118"/>
      <c r="B868" s="115"/>
      <c r="C868" s="115"/>
      <c r="D868" s="118"/>
      <c r="E868" s="121"/>
      <c r="F868" s="118"/>
      <c r="G868" s="119"/>
      <c r="H868" s="118"/>
      <c r="I868" s="115"/>
      <c r="J868" s="118"/>
      <c r="K868" s="118"/>
      <c r="L868" s="115"/>
      <c r="M868" s="115"/>
      <c r="N868" s="115"/>
      <c r="O868" s="115"/>
      <c r="P868" s="115"/>
      <c r="Q868" s="115"/>
      <c r="R868" s="115"/>
      <c r="S868" s="115"/>
      <c r="T868" s="115"/>
      <c r="U868" s="115"/>
      <c r="V868" s="115"/>
      <c r="W868" s="115"/>
      <c r="X868" s="115"/>
      <c r="Y868" s="115"/>
      <c r="Z868" s="115"/>
    </row>
    <row r="869" spans="1:26" ht="14.25" customHeight="1" x14ac:dyDescent="0.25">
      <c r="A869" s="118"/>
      <c r="B869" s="115"/>
      <c r="C869" s="115"/>
      <c r="D869" s="118"/>
      <c r="E869" s="121"/>
      <c r="F869" s="118"/>
      <c r="G869" s="119"/>
      <c r="H869" s="118"/>
      <c r="I869" s="115"/>
      <c r="J869" s="118"/>
      <c r="K869" s="118"/>
      <c r="L869" s="115"/>
      <c r="M869" s="115"/>
      <c r="N869" s="115"/>
      <c r="O869" s="115"/>
      <c r="P869" s="115"/>
      <c r="Q869" s="115"/>
      <c r="R869" s="115"/>
      <c r="S869" s="115"/>
      <c r="T869" s="115"/>
      <c r="U869" s="115"/>
      <c r="V869" s="115"/>
      <c r="W869" s="115"/>
      <c r="X869" s="115"/>
      <c r="Y869" s="115"/>
      <c r="Z869" s="115"/>
    </row>
    <row r="870" spans="1:26" ht="14.25" customHeight="1" x14ac:dyDescent="0.25">
      <c r="A870" s="118"/>
      <c r="B870" s="115"/>
      <c r="C870" s="115"/>
      <c r="D870" s="118"/>
      <c r="E870" s="121"/>
      <c r="F870" s="118"/>
      <c r="G870" s="119"/>
      <c r="H870" s="118"/>
      <c r="I870" s="115"/>
      <c r="J870" s="118"/>
      <c r="K870" s="118"/>
      <c r="L870" s="115"/>
      <c r="M870" s="115"/>
      <c r="N870" s="115"/>
      <c r="O870" s="115"/>
      <c r="P870" s="115"/>
      <c r="Q870" s="115"/>
      <c r="R870" s="115"/>
      <c r="S870" s="115"/>
      <c r="T870" s="115"/>
      <c r="U870" s="115"/>
      <c r="V870" s="115"/>
      <c r="W870" s="115"/>
      <c r="X870" s="115"/>
      <c r="Y870" s="115"/>
      <c r="Z870" s="115"/>
    </row>
    <row r="871" spans="1:26" ht="14.25" customHeight="1" x14ac:dyDescent="0.25">
      <c r="A871" s="118"/>
      <c r="B871" s="115"/>
      <c r="C871" s="115"/>
      <c r="D871" s="118"/>
      <c r="E871" s="121"/>
      <c r="F871" s="118"/>
      <c r="G871" s="119"/>
      <c r="H871" s="118"/>
      <c r="I871" s="115"/>
      <c r="J871" s="118"/>
      <c r="K871" s="118"/>
      <c r="L871" s="115"/>
      <c r="M871" s="115"/>
      <c r="N871" s="115"/>
      <c r="O871" s="115"/>
      <c r="P871" s="115"/>
      <c r="Q871" s="115"/>
      <c r="R871" s="115"/>
      <c r="S871" s="115"/>
      <c r="T871" s="115"/>
      <c r="U871" s="115"/>
      <c r="V871" s="115"/>
      <c r="W871" s="115"/>
      <c r="X871" s="115"/>
      <c r="Y871" s="115"/>
      <c r="Z871" s="115"/>
    </row>
    <row r="872" spans="1:26" ht="14.25" customHeight="1" x14ac:dyDescent="0.25">
      <c r="A872" s="118"/>
      <c r="B872" s="115"/>
      <c r="C872" s="115"/>
      <c r="D872" s="118"/>
      <c r="E872" s="121"/>
      <c r="F872" s="118"/>
      <c r="G872" s="119"/>
      <c r="H872" s="118"/>
      <c r="I872" s="115"/>
      <c r="J872" s="118"/>
      <c r="K872" s="118"/>
      <c r="L872" s="115"/>
      <c r="M872" s="115"/>
      <c r="N872" s="115"/>
      <c r="O872" s="115"/>
      <c r="P872" s="115"/>
      <c r="Q872" s="115"/>
      <c r="R872" s="115"/>
      <c r="S872" s="115"/>
      <c r="T872" s="115"/>
      <c r="U872" s="115"/>
      <c r="V872" s="115"/>
      <c r="W872" s="115"/>
      <c r="X872" s="115"/>
      <c r="Y872" s="115"/>
      <c r="Z872" s="115"/>
    </row>
    <row r="873" spans="1:26" ht="14.25" customHeight="1" x14ac:dyDescent="0.25">
      <c r="A873" s="118"/>
      <c r="B873" s="115"/>
      <c r="C873" s="115"/>
      <c r="D873" s="118"/>
      <c r="E873" s="121"/>
      <c r="F873" s="118"/>
      <c r="G873" s="119"/>
      <c r="H873" s="118"/>
      <c r="I873" s="115"/>
      <c r="J873" s="118"/>
      <c r="K873" s="118"/>
      <c r="L873" s="115"/>
      <c r="M873" s="115"/>
      <c r="N873" s="115"/>
      <c r="O873" s="115"/>
      <c r="P873" s="115"/>
      <c r="Q873" s="115"/>
      <c r="R873" s="115"/>
      <c r="S873" s="115"/>
      <c r="T873" s="115"/>
      <c r="U873" s="115"/>
      <c r="V873" s="115"/>
      <c r="W873" s="115"/>
      <c r="X873" s="115"/>
      <c r="Y873" s="115"/>
      <c r="Z873" s="115"/>
    </row>
    <row r="874" spans="1:26" ht="14.25" customHeight="1" x14ac:dyDescent="0.25">
      <c r="A874" s="118"/>
      <c r="B874" s="115"/>
      <c r="C874" s="115"/>
      <c r="D874" s="118"/>
      <c r="E874" s="121"/>
      <c r="F874" s="118"/>
      <c r="G874" s="119"/>
      <c r="H874" s="118"/>
      <c r="I874" s="115"/>
      <c r="J874" s="118"/>
      <c r="K874" s="118"/>
      <c r="L874" s="115"/>
      <c r="M874" s="115"/>
      <c r="N874" s="115"/>
      <c r="O874" s="115"/>
      <c r="P874" s="115"/>
      <c r="Q874" s="115"/>
      <c r="R874" s="115"/>
      <c r="S874" s="115"/>
      <c r="T874" s="115"/>
      <c r="U874" s="115"/>
      <c r="V874" s="115"/>
      <c r="W874" s="115"/>
      <c r="X874" s="115"/>
      <c r="Y874" s="115"/>
      <c r="Z874" s="115"/>
    </row>
    <row r="875" spans="1:26" ht="14.25" customHeight="1" x14ac:dyDescent="0.25">
      <c r="A875" s="118"/>
      <c r="B875" s="115"/>
      <c r="C875" s="115"/>
      <c r="D875" s="118"/>
      <c r="E875" s="121"/>
      <c r="F875" s="118"/>
      <c r="G875" s="119"/>
      <c r="H875" s="118"/>
      <c r="I875" s="115"/>
      <c r="J875" s="118"/>
      <c r="K875" s="118"/>
      <c r="L875" s="115"/>
      <c r="M875" s="115"/>
      <c r="N875" s="115"/>
      <c r="O875" s="115"/>
      <c r="P875" s="115"/>
      <c r="Q875" s="115"/>
      <c r="R875" s="115"/>
      <c r="S875" s="115"/>
      <c r="T875" s="115"/>
      <c r="U875" s="115"/>
      <c r="V875" s="115"/>
      <c r="W875" s="115"/>
      <c r="X875" s="115"/>
      <c r="Y875" s="115"/>
      <c r="Z875" s="115"/>
    </row>
    <row r="876" spans="1:26" ht="14.25" customHeight="1" x14ac:dyDescent="0.25">
      <c r="A876" s="118"/>
      <c r="B876" s="115"/>
      <c r="C876" s="115"/>
      <c r="D876" s="118"/>
      <c r="E876" s="121"/>
      <c r="F876" s="118"/>
      <c r="G876" s="119"/>
      <c r="H876" s="118"/>
      <c r="I876" s="115"/>
      <c r="J876" s="118"/>
      <c r="K876" s="118"/>
      <c r="L876" s="115"/>
      <c r="M876" s="115"/>
      <c r="N876" s="115"/>
      <c r="O876" s="115"/>
      <c r="P876" s="115"/>
      <c r="Q876" s="115"/>
      <c r="R876" s="115"/>
      <c r="S876" s="115"/>
      <c r="T876" s="115"/>
      <c r="U876" s="115"/>
      <c r="V876" s="115"/>
      <c r="W876" s="115"/>
      <c r="X876" s="115"/>
      <c r="Y876" s="115"/>
      <c r="Z876" s="115"/>
    </row>
    <row r="877" spans="1:26" ht="14.25" customHeight="1" x14ac:dyDescent="0.25">
      <c r="A877" s="118"/>
      <c r="B877" s="115"/>
      <c r="C877" s="115"/>
      <c r="D877" s="118"/>
      <c r="E877" s="121"/>
      <c r="F877" s="118"/>
      <c r="G877" s="119"/>
      <c r="H877" s="118"/>
      <c r="I877" s="115"/>
      <c r="J877" s="118"/>
      <c r="K877" s="118"/>
      <c r="L877" s="115"/>
      <c r="M877" s="115"/>
      <c r="N877" s="115"/>
      <c r="O877" s="115"/>
      <c r="P877" s="115"/>
      <c r="Q877" s="115"/>
      <c r="R877" s="115"/>
      <c r="S877" s="115"/>
      <c r="T877" s="115"/>
      <c r="U877" s="115"/>
      <c r="V877" s="115"/>
      <c r="W877" s="115"/>
      <c r="X877" s="115"/>
      <c r="Y877" s="115"/>
      <c r="Z877" s="115"/>
    </row>
    <row r="878" spans="1:26" ht="14.25" customHeight="1" x14ac:dyDescent="0.25">
      <c r="A878" s="118"/>
      <c r="B878" s="115"/>
      <c r="C878" s="115"/>
      <c r="D878" s="118"/>
      <c r="E878" s="121"/>
      <c r="F878" s="118"/>
      <c r="G878" s="119"/>
      <c r="H878" s="118"/>
      <c r="I878" s="115"/>
      <c r="J878" s="118"/>
      <c r="K878" s="118"/>
      <c r="L878" s="115"/>
      <c r="M878" s="115"/>
      <c r="N878" s="115"/>
      <c r="O878" s="115"/>
      <c r="P878" s="115"/>
      <c r="Q878" s="115"/>
      <c r="R878" s="115"/>
      <c r="S878" s="115"/>
      <c r="T878" s="115"/>
      <c r="U878" s="115"/>
      <c r="V878" s="115"/>
      <c r="W878" s="115"/>
      <c r="X878" s="115"/>
      <c r="Y878" s="115"/>
      <c r="Z878" s="115"/>
    </row>
    <row r="879" spans="1:26" ht="14.25" customHeight="1" x14ac:dyDescent="0.25">
      <c r="A879" s="118"/>
      <c r="B879" s="115"/>
      <c r="C879" s="115"/>
      <c r="D879" s="118"/>
      <c r="E879" s="121"/>
      <c r="F879" s="118"/>
      <c r="G879" s="119"/>
      <c r="H879" s="118"/>
      <c r="I879" s="115"/>
      <c r="J879" s="118"/>
      <c r="K879" s="118"/>
      <c r="L879" s="115"/>
      <c r="M879" s="115"/>
      <c r="N879" s="115"/>
      <c r="O879" s="115"/>
      <c r="P879" s="115"/>
      <c r="Q879" s="115"/>
      <c r="R879" s="115"/>
      <c r="S879" s="115"/>
      <c r="T879" s="115"/>
      <c r="U879" s="115"/>
      <c r="V879" s="115"/>
      <c r="W879" s="115"/>
      <c r="X879" s="115"/>
      <c r="Y879" s="115"/>
      <c r="Z879" s="115"/>
    </row>
    <row r="880" spans="1:26" ht="14.25" customHeight="1" x14ac:dyDescent="0.25">
      <c r="A880" s="118"/>
      <c r="B880" s="115"/>
      <c r="C880" s="115"/>
      <c r="D880" s="118"/>
      <c r="E880" s="121"/>
      <c r="F880" s="118"/>
      <c r="G880" s="119"/>
      <c r="H880" s="118"/>
      <c r="I880" s="115"/>
      <c r="J880" s="118"/>
      <c r="K880" s="118"/>
      <c r="L880" s="115"/>
      <c r="M880" s="115"/>
      <c r="N880" s="115"/>
      <c r="O880" s="115"/>
      <c r="P880" s="115"/>
      <c r="Q880" s="115"/>
      <c r="R880" s="115"/>
      <c r="S880" s="115"/>
      <c r="T880" s="115"/>
      <c r="U880" s="115"/>
      <c r="V880" s="115"/>
      <c r="W880" s="115"/>
      <c r="X880" s="115"/>
      <c r="Y880" s="115"/>
      <c r="Z880" s="115"/>
    </row>
    <row r="881" spans="1:26" ht="14.25" customHeight="1" x14ac:dyDescent="0.25">
      <c r="A881" s="118"/>
      <c r="B881" s="115"/>
      <c r="C881" s="115"/>
      <c r="D881" s="118"/>
      <c r="E881" s="121"/>
      <c r="F881" s="118"/>
      <c r="G881" s="119"/>
      <c r="H881" s="118"/>
      <c r="I881" s="115"/>
      <c r="J881" s="118"/>
      <c r="K881" s="118"/>
      <c r="L881" s="115"/>
      <c r="M881" s="115"/>
      <c r="N881" s="115"/>
      <c r="O881" s="115"/>
      <c r="P881" s="115"/>
      <c r="Q881" s="115"/>
      <c r="R881" s="115"/>
      <c r="S881" s="115"/>
      <c r="T881" s="115"/>
      <c r="U881" s="115"/>
      <c r="V881" s="115"/>
      <c r="W881" s="115"/>
      <c r="X881" s="115"/>
      <c r="Y881" s="115"/>
      <c r="Z881" s="115"/>
    </row>
    <row r="882" spans="1:26" ht="14.25" customHeight="1" x14ac:dyDescent="0.25">
      <c r="A882" s="118"/>
      <c r="B882" s="115"/>
      <c r="C882" s="115"/>
      <c r="D882" s="118"/>
      <c r="E882" s="121"/>
      <c r="F882" s="118"/>
      <c r="G882" s="119"/>
      <c r="H882" s="118"/>
      <c r="I882" s="115"/>
      <c r="J882" s="118"/>
      <c r="K882" s="118"/>
      <c r="L882" s="115"/>
      <c r="M882" s="115"/>
      <c r="N882" s="115"/>
      <c r="O882" s="115"/>
      <c r="P882" s="115"/>
      <c r="Q882" s="115"/>
      <c r="R882" s="115"/>
      <c r="S882" s="115"/>
      <c r="T882" s="115"/>
      <c r="U882" s="115"/>
      <c r="V882" s="115"/>
      <c r="W882" s="115"/>
      <c r="X882" s="115"/>
      <c r="Y882" s="115"/>
      <c r="Z882" s="115"/>
    </row>
    <row r="883" spans="1:26" ht="14.25" customHeight="1" x14ac:dyDescent="0.25">
      <c r="A883" s="118"/>
      <c r="B883" s="115"/>
      <c r="C883" s="115"/>
      <c r="D883" s="118"/>
      <c r="E883" s="121"/>
      <c r="F883" s="118"/>
      <c r="G883" s="119"/>
      <c r="H883" s="118"/>
      <c r="I883" s="115"/>
      <c r="J883" s="118"/>
      <c r="K883" s="118"/>
      <c r="L883" s="115"/>
      <c r="M883" s="115"/>
      <c r="N883" s="115"/>
      <c r="O883" s="115"/>
      <c r="P883" s="115"/>
      <c r="Q883" s="115"/>
      <c r="R883" s="115"/>
      <c r="S883" s="115"/>
      <c r="T883" s="115"/>
      <c r="U883" s="115"/>
      <c r="V883" s="115"/>
      <c r="W883" s="115"/>
      <c r="X883" s="115"/>
      <c r="Y883" s="115"/>
      <c r="Z883" s="115"/>
    </row>
    <row r="884" spans="1:26" ht="14.25" customHeight="1" x14ac:dyDescent="0.25">
      <c r="A884" s="118"/>
      <c r="B884" s="115"/>
      <c r="C884" s="115"/>
      <c r="D884" s="118"/>
      <c r="E884" s="121"/>
      <c r="F884" s="118"/>
      <c r="G884" s="119"/>
      <c r="H884" s="118"/>
      <c r="I884" s="115"/>
      <c r="J884" s="118"/>
      <c r="K884" s="118"/>
      <c r="L884" s="115"/>
      <c r="M884" s="115"/>
      <c r="N884" s="115"/>
      <c r="O884" s="115"/>
      <c r="P884" s="115"/>
      <c r="Q884" s="115"/>
      <c r="R884" s="115"/>
      <c r="S884" s="115"/>
      <c r="T884" s="115"/>
      <c r="U884" s="115"/>
      <c r="V884" s="115"/>
      <c r="W884" s="115"/>
      <c r="X884" s="115"/>
      <c r="Y884" s="115"/>
      <c r="Z884" s="115"/>
    </row>
    <row r="885" spans="1:26" ht="14.25" customHeight="1" x14ac:dyDescent="0.25">
      <c r="A885" s="118"/>
      <c r="B885" s="115"/>
      <c r="C885" s="115"/>
      <c r="D885" s="118"/>
      <c r="E885" s="121"/>
      <c r="F885" s="118"/>
      <c r="G885" s="119"/>
      <c r="H885" s="118"/>
      <c r="I885" s="115"/>
      <c r="J885" s="118"/>
      <c r="K885" s="118"/>
      <c r="L885" s="115"/>
      <c r="M885" s="115"/>
      <c r="N885" s="115"/>
      <c r="O885" s="115"/>
      <c r="P885" s="115"/>
      <c r="Q885" s="115"/>
      <c r="R885" s="115"/>
      <c r="S885" s="115"/>
      <c r="T885" s="115"/>
      <c r="U885" s="115"/>
      <c r="V885" s="115"/>
      <c r="W885" s="115"/>
      <c r="X885" s="115"/>
      <c r="Y885" s="115"/>
      <c r="Z885" s="115"/>
    </row>
    <row r="886" spans="1:26" ht="14.25" customHeight="1" x14ac:dyDescent="0.25">
      <c r="A886" s="118"/>
      <c r="B886" s="115"/>
      <c r="C886" s="115"/>
      <c r="D886" s="118"/>
      <c r="E886" s="121"/>
      <c r="F886" s="118"/>
      <c r="G886" s="119"/>
      <c r="H886" s="118"/>
      <c r="I886" s="115"/>
      <c r="J886" s="118"/>
      <c r="K886" s="118"/>
      <c r="L886" s="115"/>
      <c r="M886" s="115"/>
      <c r="N886" s="115"/>
      <c r="O886" s="115"/>
      <c r="P886" s="115"/>
      <c r="Q886" s="115"/>
      <c r="R886" s="115"/>
      <c r="S886" s="115"/>
      <c r="T886" s="115"/>
      <c r="U886" s="115"/>
      <c r="V886" s="115"/>
      <c r="W886" s="115"/>
      <c r="X886" s="115"/>
      <c r="Y886" s="115"/>
      <c r="Z886" s="115"/>
    </row>
    <row r="887" spans="1:26" ht="14.25" customHeight="1" x14ac:dyDescent="0.25">
      <c r="A887" s="118"/>
      <c r="B887" s="115"/>
      <c r="C887" s="115"/>
      <c r="D887" s="118"/>
      <c r="E887" s="121"/>
      <c r="F887" s="118"/>
      <c r="G887" s="119"/>
      <c r="H887" s="118"/>
      <c r="I887" s="115"/>
      <c r="J887" s="118"/>
      <c r="K887" s="118"/>
      <c r="L887" s="115"/>
      <c r="M887" s="115"/>
      <c r="N887" s="115"/>
      <c r="O887" s="115"/>
      <c r="P887" s="115"/>
      <c r="Q887" s="115"/>
      <c r="R887" s="115"/>
      <c r="S887" s="115"/>
      <c r="T887" s="115"/>
      <c r="U887" s="115"/>
      <c r="V887" s="115"/>
      <c r="W887" s="115"/>
      <c r="X887" s="115"/>
      <c r="Y887" s="115"/>
      <c r="Z887" s="115"/>
    </row>
    <row r="888" spans="1:26" ht="14.25" customHeight="1" x14ac:dyDescent="0.25">
      <c r="A888" s="118"/>
      <c r="B888" s="115"/>
      <c r="C888" s="115"/>
      <c r="D888" s="118"/>
      <c r="E888" s="121"/>
      <c r="F888" s="118"/>
      <c r="G888" s="119"/>
      <c r="H888" s="118"/>
      <c r="I888" s="115"/>
      <c r="J888" s="118"/>
      <c r="K888" s="118"/>
      <c r="L888" s="115"/>
      <c r="M888" s="115"/>
      <c r="N888" s="115"/>
      <c r="O888" s="115"/>
      <c r="P888" s="115"/>
      <c r="Q888" s="115"/>
      <c r="R888" s="115"/>
      <c r="S888" s="115"/>
      <c r="T888" s="115"/>
      <c r="U888" s="115"/>
      <c r="V888" s="115"/>
      <c r="W888" s="115"/>
      <c r="X888" s="115"/>
      <c r="Y888" s="115"/>
      <c r="Z888" s="115"/>
    </row>
    <row r="889" spans="1:26" ht="14.25" customHeight="1" x14ac:dyDescent="0.25">
      <c r="A889" s="118"/>
      <c r="B889" s="115"/>
      <c r="C889" s="115"/>
      <c r="D889" s="118"/>
      <c r="E889" s="121"/>
      <c r="F889" s="118"/>
      <c r="G889" s="119"/>
      <c r="H889" s="118"/>
      <c r="I889" s="115"/>
      <c r="J889" s="118"/>
      <c r="K889" s="118"/>
      <c r="L889" s="115"/>
      <c r="M889" s="115"/>
      <c r="N889" s="115"/>
      <c r="O889" s="115"/>
      <c r="P889" s="115"/>
      <c r="Q889" s="115"/>
      <c r="R889" s="115"/>
      <c r="S889" s="115"/>
      <c r="T889" s="115"/>
      <c r="U889" s="115"/>
      <c r="V889" s="115"/>
      <c r="W889" s="115"/>
      <c r="X889" s="115"/>
      <c r="Y889" s="115"/>
      <c r="Z889" s="115"/>
    </row>
    <row r="890" spans="1:26" ht="14.25" customHeight="1" x14ac:dyDescent="0.25">
      <c r="A890" s="118"/>
      <c r="B890" s="115"/>
      <c r="C890" s="115"/>
      <c r="D890" s="118"/>
      <c r="E890" s="121"/>
      <c r="F890" s="118"/>
      <c r="G890" s="119"/>
      <c r="H890" s="118"/>
      <c r="I890" s="115"/>
      <c r="J890" s="118"/>
      <c r="K890" s="118"/>
      <c r="L890" s="115"/>
      <c r="M890" s="115"/>
      <c r="N890" s="115"/>
      <c r="O890" s="115"/>
      <c r="P890" s="115"/>
      <c r="Q890" s="115"/>
      <c r="R890" s="115"/>
      <c r="S890" s="115"/>
      <c r="T890" s="115"/>
      <c r="U890" s="115"/>
      <c r="V890" s="115"/>
      <c r="W890" s="115"/>
      <c r="X890" s="115"/>
      <c r="Y890" s="115"/>
      <c r="Z890" s="115"/>
    </row>
    <row r="891" spans="1:26" ht="14.25" customHeight="1" x14ac:dyDescent="0.25">
      <c r="A891" s="118"/>
      <c r="B891" s="115"/>
      <c r="C891" s="115"/>
      <c r="D891" s="118"/>
      <c r="E891" s="121"/>
      <c r="F891" s="118"/>
      <c r="G891" s="119"/>
      <c r="H891" s="118"/>
      <c r="I891" s="115"/>
      <c r="J891" s="118"/>
      <c r="K891" s="118"/>
      <c r="L891" s="115"/>
      <c r="M891" s="115"/>
      <c r="N891" s="115"/>
      <c r="O891" s="115"/>
      <c r="P891" s="115"/>
      <c r="Q891" s="115"/>
      <c r="R891" s="115"/>
      <c r="S891" s="115"/>
      <c r="T891" s="115"/>
      <c r="U891" s="115"/>
      <c r="V891" s="115"/>
      <c r="W891" s="115"/>
      <c r="X891" s="115"/>
      <c r="Y891" s="115"/>
      <c r="Z891" s="115"/>
    </row>
    <row r="892" spans="1:26" ht="14.25" customHeight="1" x14ac:dyDescent="0.25">
      <c r="A892" s="118"/>
      <c r="B892" s="115"/>
      <c r="C892" s="115"/>
      <c r="D892" s="118"/>
      <c r="E892" s="121"/>
      <c r="F892" s="118"/>
      <c r="G892" s="119"/>
      <c r="H892" s="118"/>
      <c r="I892" s="115"/>
      <c r="J892" s="118"/>
      <c r="K892" s="118"/>
      <c r="L892" s="115"/>
      <c r="M892" s="115"/>
      <c r="N892" s="115"/>
      <c r="O892" s="115"/>
      <c r="P892" s="115"/>
      <c r="Q892" s="115"/>
      <c r="R892" s="115"/>
      <c r="S892" s="115"/>
      <c r="T892" s="115"/>
      <c r="U892" s="115"/>
      <c r="V892" s="115"/>
      <c r="W892" s="115"/>
      <c r="X892" s="115"/>
      <c r="Y892" s="115"/>
      <c r="Z892" s="115"/>
    </row>
    <row r="893" spans="1:26" ht="14.25" customHeight="1" x14ac:dyDescent="0.25">
      <c r="A893" s="118"/>
      <c r="B893" s="115"/>
      <c r="C893" s="115"/>
      <c r="D893" s="118"/>
      <c r="E893" s="121"/>
      <c r="F893" s="118"/>
      <c r="G893" s="119"/>
      <c r="H893" s="118"/>
      <c r="I893" s="115"/>
      <c r="J893" s="118"/>
      <c r="K893" s="118"/>
      <c r="L893" s="115"/>
      <c r="M893" s="115"/>
      <c r="N893" s="115"/>
      <c r="O893" s="115"/>
      <c r="P893" s="115"/>
      <c r="Q893" s="115"/>
      <c r="R893" s="115"/>
      <c r="S893" s="115"/>
      <c r="T893" s="115"/>
      <c r="U893" s="115"/>
      <c r="V893" s="115"/>
      <c r="W893" s="115"/>
      <c r="X893" s="115"/>
      <c r="Y893" s="115"/>
      <c r="Z893" s="115"/>
    </row>
    <row r="894" spans="1:26" ht="14.25" customHeight="1" x14ac:dyDescent="0.25">
      <c r="A894" s="118"/>
      <c r="B894" s="115"/>
      <c r="C894" s="115"/>
      <c r="D894" s="118"/>
      <c r="E894" s="121"/>
      <c r="F894" s="118"/>
      <c r="G894" s="119"/>
      <c r="H894" s="118"/>
      <c r="I894" s="115"/>
      <c r="J894" s="118"/>
      <c r="K894" s="118"/>
      <c r="L894" s="115"/>
      <c r="M894" s="115"/>
      <c r="N894" s="115"/>
      <c r="O894" s="115"/>
      <c r="P894" s="115"/>
      <c r="Q894" s="115"/>
      <c r="R894" s="115"/>
      <c r="S894" s="115"/>
      <c r="T894" s="115"/>
      <c r="U894" s="115"/>
      <c r="V894" s="115"/>
      <c r="W894" s="115"/>
      <c r="X894" s="115"/>
      <c r="Y894" s="115"/>
      <c r="Z894" s="115"/>
    </row>
    <row r="895" spans="1:26" ht="14.25" customHeight="1" x14ac:dyDescent="0.25">
      <c r="A895" s="118"/>
      <c r="B895" s="115"/>
      <c r="C895" s="115"/>
      <c r="D895" s="118"/>
      <c r="E895" s="121"/>
      <c r="F895" s="118"/>
      <c r="G895" s="119"/>
      <c r="H895" s="118"/>
      <c r="I895" s="115"/>
      <c r="J895" s="118"/>
      <c r="K895" s="118"/>
      <c r="L895" s="115"/>
      <c r="M895" s="115"/>
      <c r="N895" s="115"/>
      <c r="O895" s="115"/>
      <c r="P895" s="115"/>
      <c r="Q895" s="115"/>
      <c r="R895" s="115"/>
      <c r="S895" s="115"/>
      <c r="T895" s="115"/>
      <c r="U895" s="115"/>
      <c r="V895" s="115"/>
      <c r="W895" s="115"/>
      <c r="X895" s="115"/>
      <c r="Y895" s="115"/>
      <c r="Z895" s="115"/>
    </row>
    <row r="896" spans="1:26" ht="14.25" customHeight="1" x14ac:dyDescent="0.25">
      <c r="A896" s="118"/>
      <c r="B896" s="115"/>
      <c r="C896" s="115"/>
      <c r="D896" s="118"/>
      <c r="E896" s="121"/>
      <c r="F896" s="118"/>
      <c r="G896" s="119"/>
      <c r="H896" s="118"/>
      <c r="I896" s="115"/>
      <c r="J896" s="118"/>
      <c r="K896" s="118"/>
      <c r="L896" s="115"/>
      <c r="M896" s="115"/>
      <c r="N896" s="115"/>
      <c r="O896" s="115"/>
      <c r="P896" s="115"/>
      <c r="Q896" s="115"/>
      <c r="R896" s="115"/>
      <c r="S896" s="115"/>
      <c r="T896" s="115"/>
      <c r="U896" s="115"/>
      <c r="V896" s="115"/>
      <c r="W896" s="115"/>
      <c r="X896" s="115"/>
      <c r="Y896" s="115"/>
      <c r="Z896" s="115"/>
    </row>
    <row r="897" spans="1:26" ht="14.25" customHeight="1" x14ac:dyDescent="0.25">
      <c r="A897" s="118"/>
      <c r="B897" s="115"/>
      <c r="C897" s="115"/>
      <c r="D897" s="118"/>
      <c r="E897" s="121"/>
      <c r="F897" s="118"/>
      <c r="G897" s="119"/>
      <c r="H897" s="118"/>
      <c r="I897" s="115"/>
      <c r="J897" s="118"/>
      <c r="K897" s="118"/>
      <c r="L897" s="115"/>
      <c r="M897" s="115"/>
      <c r="N897" s="115"/>
      <c r="O897" s="115"/>
      <c r="P897" s="115"/>
      <c r="Q897" s="115"/>
      <c r="R897" s="115"/>
      <c r="S897" s="115"/>
      <c r="T897" s="115"/>
      <c r="U897" s="115"/>
      <c r="V897" s="115"/>
      <c r="W897" s="115"/>
      <c r="X897" s="115"/>
      <c r="Y897" s="115"/>
      <c r="Z897" s="115"/>
    </row>
    <row r="898" spans="1:26" ht="14.25" customHeight="1" x14ac:dyDescent="0.25">
      <c r="A898" s="118"/>
      <c r="B898" s="115"/>
      <c r="C898" s="115"/>
      <c r="D898" s="118"/>
      <c r="E898" s="121"/>
      <c r="F898" s="118"/>
      <c r="G898" s="119"/>
      <c r="H898" s="118"/>
      <c r="I898" s="115"/>
      <c r="J898" s="118"/>
      <c r="K898" s="118"/>
      <c r="L898" s="115"/>
      <c r="M898" s="115"/>
      <c r="N898" s="115"/>
      <c r="O898" s="115"/>
      <c r="P898" s="115"/>
      <c r="Q898" s="115"/>
      <c r="R898" s="115"/>
      <c r="S898" s="115"/>
      <c r="T898" s="115"/>
      <c r="U898" s="115"/>
      <c r="V898" s="115"/>
      <c r="W898" s="115"/>
      <c r="X898" s="115"/>
      <c r="Y898" s="115"/>
      <c r="Z898" s="115"/>
    </row>
    <row r="899" spans="1:26" ht="14.25" customHeight="1" x14ac:dyDescent="0.25">
      <c r="A899" s="118"/>
      <c r="B899" s="115"/>
      <c r="C899" s="115"/>
      <c r="D899" s="118"/>
      <c r="E899" s="121"/>
      <c r="F899" s="118"/>
      <c r="G899" s="119"/>
      <c r="H899" s="118"/>
      <c r="I899" s="115"/>
      <c r="J899" s="118"/>
      <c r="K899" s="118"/>
      <c r="L899" s="115"/>
      <c r="M899" s="115"/>
      <c r="N899" s="115"/>
      <c r="O899" s="115"/>
      <c r="P899" s="115"/>
      <c r="Q899" s="115"/>
      <c r="R899" s="115"/>
      <c r="S899" s="115"/>
      <c r="T899" s="115"/>
      <c r="U899" s="115"/>
      <c r="V899" s="115"/>
      <c r="W899" s="115"/>
      <c r="X899" s="115"/>
      <c r="Y899" s="115"/>
      <c r="Z899" s="115"/>
    </row>
    <row r="900" spans="1:26" ht="14.25" customHeight="1" x14ac:dyDescent="0.25">
      <c r="A900" s="118"/>
      <c r="B900" s="115"/>
      <c r="C900" s="115"/>
      <c r="D900" s="118"/>
      <c r="E900" s="121"/>
      <c r="F900" s="118"/>
      <c r="G900" s="119"/>
      <c r="H900" s="118"/>
      <c r="I900" s="115"/>
      <c r="J900" s="118"/>
      <c r="K900" s="118"/>
      <c r="L900" s="115"/>
      <c r="M900" s="115"/>
      <c r="N900" s="115"/>
      <c r="O900" s="115"/>
      <c r="P900" s="115"/>
      <c r="Q900" s="115"/>
      <c r="R900" s="115"/>
      <c r="S900" s="115"/>
      <c r="T900" s="115"/>
      <c r="U900" s="115"/>
      <c r="V900" s="115"/>
      <c r="W900" s="115"/>
      <c r="X900" s="115"/>
      <c r="Y900" s="115"/>
      <c r="Z900" s="115"/>
    </row>
    <row r="901" spans="1:26" ht="14.25" customHeight="1" x14ac:dyDescent="0.25">
      <c r="A901" s="118"/>
      <c r="B901" s="115"/>
      <c r="C901" s="115"/>
      <c r="D901" s="118"/>
      <c r="E901" s="121"/>
      <c r="F901" s="118"/>
      <c r="G901" s="119"/>
      <c r="H901" s="118"/>
      <c r="I901" s="115"/>
      <c r="J901" s="118"/>
      <c r="K901" s="118"/>
      <c r="L901" s="115"/>
      <c r="M901" s="115"/>
      <c r="N901" s="115"/>
      <c r="O901" s="115"/>
      <c r="P901" s="115"/>
      <c r="Q901" s="115"/>
      <c r="R901" s="115"/>
      <c r="S901" s="115"/>
      <c r="T901" s="115"/>
      <c r="U901" s="115"/>
      <c r="V901" s="115"/>
      <c r="W901" s="115"/>
      <c r="X901" s="115"/>
      <c r="Y901" s="115"/>
      <c r="Z901" s="115"/>
    </row>
  </sheetData>
  <mergeCells count="15">
    <mergeCell ref="A68:F68"/>
    <mergeCell ref="B5:G5"/>
    <mergeCell ref="A18:F18"/>
    <mergeCell ref="A19:F19"/>
    <mergeCell ref="B36:G36"/>
    <mergeCell ref="A45:F45"/>
    <mergeCell ref="A46:F46"/>
    <mergeCell ref="B47:G47"/>
    <mergeCell ref="A62:F62"/>
    <mergeCell ref="A61:F61"/>
    <mergeCell ref="B2:G2"/>
    <mergeCell ref="B20:G20"/>
    <mergeCell ref="A35:F35"/>
    <mergeCell ref="A34:F34"/>
    <mergeCell ref="A67:F67"/>
  </mergeCells>
  <phoneticPr fontId="14" type="noConversion"/>
  <conditionalFormatting sqref="G34:G35 E66">
    <cfRule type="cellIs" dxfId="5" priority="32" operator="equal">
      <formula>0</formula>
    </cfRule>
  </conditionalFormatting>
  <conditionalFormatting sqref="G67">
    <cfRule type="cellIs" dxfId="4" priority="7" operator="equal">
      <formula>0</formula>
    </cfRule>
  </conditionalFormatting>
  <conditionalFormatting sqref="G68">
    <cfRule type="cellIs" dxfId="3" priority="8" operator="equal">
      <formula>0</formula>
    </cfRule>
  </conditionalFormatting>
  <conditionalFormatting sqref="G18:G19">
    <cfRule type="cellIs" dxfId="2" priority="6" operator="equal">
      <formula>0</formula>
    </cfRule>
  </conditionalFormatting>
  <conditionalFormatting sqref="G45:G46">
    <cfRule type="cellIs" dxfId="1" priority="3" operator="equal">
      <formula>0</formula>
    </cfRule>
  </conditionalFormatting>
  <conditionalFormatting sqref="G61:G62">
    <cfRule type="cellIs" dxfId="0" priority="1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68992-A658-4516-BFC0-D4C221BBE3EF}">
  <dimension ref="A1"/>
  <sheetViews>
    <sheetView workbookViewId="0"/>
  </sheetViews>
  <sheetFormatPr defaultRowHeight="12.75" x14ac:dyDescent="0.2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31</vt:i4>
      </vt:variant>
      <vt:variant>
        <vt:lpstr>Intervalos Nomeados</vt:lpstr>
      </vt:variant>
      <vt:variant>
        <vt:i4>650</vt:i4>
      </vt:variant>
    </vt:vector>
  </HeadingPairs>
  <TitlesOfParts>
    <vt:vector size="681" baseType="lpstr">
      <vt:lpstr>Resumo Geral</vt:lpstr>
      <vt:lpstr>Reforços</vt:lpstr>
      <vt:lpstr>1-AuxSevGerai_40h_Balneario Cam</vt:lpstr>
      <vt:lpstr>2-Copeiro_40h_Balneario Cam</vt:lpstr>
      <vt:lpstr>3-EncarregN1_40h_Balneario Cam</vt:lpstr>
      <vt:lpstr>4-Jardineiro_40h_Balneario Camb</vt:lpstr>
      <vt:lpstr>5-Servente_40h_Balneario Cambo</vt:lpstr>
      <vt:lpstr>6-Zelador_40h_Balneario Cambo</vt:lpstr>
      <vt:lpstr>7-AuxSevGerai_40h_Floripa</vt:lpstr>
      <vt:lpstr>8-Copeiro_40h_Fpolis</vt:lpstr>
      <vt:lpstr>9-EncarregN1_40h_Fpolis</vt:lpstr>
      <vt:lpstr>10-EncarregN1_30h_Fpolis</vt:lpstr>
      <vt:lpstr>11-Servente_40h_Fpolis</vt:lpstr>
      <vt:lpstr>12-Servente_30h_Fpolis_</vt:lpstr>
      <vt:lpstr>13-Servente_44h_Fpolis</vt:lpstr>
      <vt:lpstr>14-Zelador_40h_Fpolis</vt:lpstr>
      <vt:lpstr>15-Zelador_40h Noturno_Fpolis</vt:lpstr>
      <vt:lpstr>16-AuxSevGerai_40h_Joinville</vt:lpstr>
      <vt:lpstr>17-Copeiro_40h_Joinville</vt:lpstr>
      <vt:lpstr>18-EncarregN1_40h_Joinville</vt:lpstr>
      <vt:lpstr>19-Servente_40h_Joinville_</vt:lpstr>
      <vt:lpstr>20-Zelador_40h_Joinville</vt:lpstr>
      <vt:lpstr>21-Jardineiro_40h_Laguna</vt:lpstr>
      <vt:lpstr>22-AuxSevGerai_40h_SaoBento Sul</vt:lpstr>
      <vt:lpstr>23-Copeiro_20h_Sao Bento do Sul</vt:lpstr>
      <vt:lpstr>24-EncarregN1_40h_São Bento Sul</vt:lpstr>
      <vt:lpstr>25-Jardineiro_40h_São Bento Sul</vt:lpstr>
      <vt:lpstr>26-Servente_40h_São Bento do Su</vt:lpstr>
      <vt:lpstr>27-Zelador_40h_São Bento do Sul</vt:lpstr>
      <vt:lpstr>Insumos diversos </vt:lpstr>
      <vt:lpstr>Planilha1</vt:lpstr>
      <vt:lpstr>Reforços!Area_de_impressao</vt:lpstr>
      <vt:lpstr>'Resumo Geral'!Area_de_impressao</vt:lpstr>
      <vt:lpstr>'10-EncarregN1_30h_Fpolis'!COFINSM</vt:lpstr>
      <vt:lpstr>'11-Servente_40h_Fpolis'!COFINSM</vt:lpstr>
      <vt:lpstr>'12-Servente_30h_Fpolis_'!COFINSM</vt:lpstr>
      <vt:lpstr>'13-Servente_44h_Fpolis'!COFINSM</vt:lpstr>
      <vt:lpstr>'14-Zelador_40h_Fpolis'!COFINSM</vt:lpstr>
      <vt:lpstr>'15-Zelador_40h Noturno_Fpolis'!COFINSM</vt:lpstr>
      <vt:lpstr>'16-AuxSevGerai_40h_Joinville'!COFINSM</vt:lpstr>
      <vt:lpstr>'17-Copeiro_40h_Joinville'!COFINSM</vt:lpstr>
      <vt:lpstr>'18-EncarregN1_40h_Joinville'!COFINSM</vt:lpstr>
      <vt:lpstr>'19-Servente_40h_Joinville_'!COFINSM</vt:lpstr>
      <vt:lpstr>'1-AuxSevGerai_40h_Balneario Cam'!COFINSM</vt:lpstr>
      <vt:lpstr>'20-Zelador_40h_Joinville'!COFINSM</vt:lpstr>
      <vt:lpstr>'21-Jardineiro_40h_Laguna'!COFINSM</vt:lpstr>
      <vt:lpstr>'22-AuxSevGerai_40h_SaoBento Sul'!COFINSM</vt:lpstr>
      <vt:lpstr>'23-Copeiro_20h_Sao Bento do Sul'!COFINSM</vt:lpstr>
      <vt:lpstr>'24-EncarregN1_40h_São Bento Sul'!COFINSM</vt:lpstr>
      <vt:lpstr>'25-Jardineiro_40h_São Bento Sul'!COFINSM</vt:lpstr>
      <vt:lpstr>'26-Servente_40h_São Bento do Su'!COFINSM</vt:lpstr>
      <vt:lpstr>'27-Zelador_40h_São Bento do Sul'!COFINSM</vt:lpstr>
      <vt:lpstr>'2-Copeiro_40h_Balneario Cam'!COFINSM</vt:lpstr>
      <vt:lpstr>'3-EncarregN1_40h_Balneario Cam'!COFINSM</vt:lpstr>
      <vt:lpstr>'4-Jardineiro_40h_Balneario Camb'!COFINSM</vt:lpstr>
      <vt:lpstr>'5-Servente_40h_Balneario Cambo'!COFINSM</vt:lpstr>
      <vt:lpstr>'6-Zelador_40h_Balneario Cambo'!COFINSM</vt:lpstr>
      <vt:lpstr>'7-AuxSevGerai_40h_Floripa'!COFINSM</vt:lpstr>
      <vt:lpstr>'8-Copeiro_40h_Fpolis'!COFINSM</vt:lpstr>
      <vt:lpstr>'9-EncarregN1_40h_Fpolis'!COFINSM</vt:lpstr>
      <vt:lpstr>'10-EncarregN1_30h_Fpolis'!custos_indiretosM</vt:lpstr>
      <vt:lpstr>'11-Servente_40h_Fpolis'!custos_indiretosM</vt:lpstr>
      <vt:lpstr>'12-Servente_30h_Fpolis_'!custos_indiretosM</vt:lpstr>
      <vt:lpstr>'13-Servente_44h_Fpolis'!custos_indiretosM</vt:lpstr>
      <vt:lpstr>'14-Zelador_40h_Fpolis'!custos_indiretosM</vt:lpstr>
      <vt:lpstr>'15-Zelador_40h Noturno_Fpolis'!custos_indiretosM</vt:lpstr>
      <vt:lpstr>'16-AuxSevGerai_40h_Joinville'!custos_indiretosM</vt:lpstr>
      <vt:lpstr>'17-Copeiro_40h_Joinville'!custos_indiretosM</vt:lpstr>
      <vt:lpstr>'18-EncarregN1_40h_Joinville'!custos_indiretosM</vt:lpstr>
      <vt:lpstr>'19-Servente_40h_Joinville_'!custos_indiretosM</vt:lpstr>
      <vt:lpstr>'1-AuxSevGerai_40h_Balneario Cam'!custos_indiretosM</vt:lpstr>
      <vt:lpstr>'20-Zelador_40h_Joinville'!custos_indiretosM</vt:lpstr>
      <vt:lpstr>'21-Jardineiro_40h_Laguna'!custos_indiretosM</vt:lpstr>
      <vt:lpstr>'22-AuxSevGerai_40h_SaoBento Sul'!custos_indiretosM</vt:lpstr>
      <vt:lpstr>'23-Copeiro_20h_Sao Bento do Sul'!custos_indiretosM</vt:lpstr>
      <vt:lpstr>'24-EncarregN1_40h_São Bento Sul'!custos_indiretosM</vt:lpstr>
      <vt:lpstr>'25-Jardineiro_40h_São Bento Sul'!custos_indiretosM</vt:lpstr>
      <vt:lpstr>'26-Servente_40h_São Bento do Su'!custos_indiretosM</vt:lpstr>
      <vt:lpstr>'27-Zelador_40h_São Bento do Sul'!custos_indiretosM</vt:lpstr>
      <vt:lpstr>'2-Copeiro_40h_Balneario Cam'!custos_indiretosM</vt:lpstr>
      <vt:lpstr>'3-EncarregN1_40h_Balneario Cam'!custos_indiretosM</vt:lpstr>
      <vt:lpstr>'4-Jardineiro_40h_Balneario Camb'!custos_indiretosM</vt:lpstr>
      <vt:lpstr>'5-Servente_40h_Balneario Cambo'!custos_indiretosM</vt:lpstr>
      <vt:lpstr>'6-Zelador_40h_Balneario Cambo'!custos_indiretosM</vt:lpstr>
      <vt:lpstr>'7-AuxSevGerai_40h_Floripa'!custos_indiretosM</vt:lpstr>
      <vt:lpstr>'8-Copeiro_40h_Fpolis'!custos_indiretosM</vt:lpstr>
      <vt:lpstr>'9-EncarregN1_40h_Fpolis'!custos_indiretosM</vt:lpstr>
      <vt:lpstr>'10-EncarregN1_30h_Fpolis'!ISSM</vt:lpstr>
      <vt:lpstr>'11-Servente_40h_Fpolis'!ISSM</vt:lpstr>
      <vt:lpstr>'12-Servente_30h_Fpolis_'!ISSM</vt:lpstr>
      <vt:lpstr>'13-Servente_44h_Fpolis'!ISSM</vt:lpstr>
      <vt:lpstr>'14-Zelador_40h_Fpolis'!ISSM</vt:lpstr>
      <vt:lpstr>'15-Zelador_40h Noturno_Fpolis'!ISSM</vt:lpstr>
      <vt:lpstr>'16-AuxSevGerai_40h_Joinville'!ISSM</vt:lpstr>
      <vt:lpstr>'17-Copeiro_40h_Joinville'!ISSM</vt:lpstr>
      <vt:lpstr>'18-EncarregN1_40h_Joinville'!ISSM</vt:lpstr>
      <vt:lpstr>'19-Servente_40h_Joinville_'!ISSM</vt:lpstr>
      <vt:lpstr>'1-AuxSevGerai_40h_Balneario Cam'!ISSM</vt:lpstr>
      <vt:lpstr>'20-Zelador_40h_Joinville'!ISSM</vt:lpstr>
      <vt:lpstr>'21-Jardineiro_40h_Laguna'!ISSM</vt:lpstr>
      <vt:lpstr>'22-AuxSevGerai_40h_SaoBento Sul'!ISSM</vt:lpstr>
      <vt:lpstr>'23-Copeiro_20h_Sao Bento do Sul'!ISSM</vt:lpstr>
      <vt:lpstr>'24-EncarregN1_40h_São Bento Sul'!ISSM</vt:lpstr>
      <vt:lpstr>'25-Jardineiro_40h_São Bento Sul'!ISSM</vt:lpstr>
      <vt:lpstr>'26-Servente_40h_São Bento do Su'!ISSM</vt:lpstr>
      <vt:lpstr>'27-Zelador_40h_São Bento do Sul'!ISSM</vt:lpstr>
      <vt:lpstr>'2-Copeiro_40h_Balneario Cam'!ISSM</vt:lpstr>
      <vt:lpstr>'3-EncarregN1_40h_Balneario Cam'!ISSM</vt:lpstr>
      <vt:lpstr>'4-Jardineiro_40h_Balneario Camb'!ISSM</vt:lpstr>
      <vt:lpstr>'5-Servente_40h_Balneario Cambo'!ISSM</vt:lpstr>
      <vt:lpstr>'6-Zelador_40h_Balneario Cambo'!ISSM</vt:lpstr>
      <vt:lpstr>'7-AuxSevGerai_40h_Floripa'!ISSM</vt:lpstr>
      <vt:lpstr>'8-Copeiro_40h_Fpolis'!ISSM</vt:lpstr>
      <vt:lpstr>'9-EncarregN1_40h_Fpolis'!ISSM</vt:lpstr>
      <vt:lpstr>'10-EncarregN1_30h_Fpolis'!lucroM</vt:lpstr>
      <vt:lpstr>'11-Servente_40h_Fpolis'!lucroM</vt:lpstr>
      <vt:lpstr>'12-Servente_30h_Fpolis_'!lucroM</vt:lpstr>
      <vt:lpstr>'13-Servente_44h_Fpolis'!lucroM</vt:lpstr>
      <vt:lpstr>'14-Zelador_40h_Fpolis'!lucroM</vt:lpstr>
      <vt:lpstr>'15-Zelador_40h Noturno_Fpolis'!lucroM</vt:lpstr>
      <vt:lpstr>'16-AuxSevGerai_40h_Joinville'!lucroM</vt:lpstr>
      <vt:lpstr>'17-Copeiro_40h_Joinville'!lucroM</vt:lpstr>
      <vt:lpstr>'18-EncarregN1_40h_Joinville'!lucroM</vt:lpstr>
      <vt:lpstr>'19-Servente_40h_Joinville_'!lucroM</vt:lpstr>
      <vt:lpstr>'1-AuxSevGerai_40h_Balneario Cam'!lucroM</vt:lpstr>
      <vt:lpstr>'20-Zelador_40h_Joinville'!lucroM</vt:lpstr>
      <vt:lpstr>'21-Jardineiro_40h_Laguna'!lucroM</vt:lpstr>
      <vt:lpstr>'22-AuxSevGerai_40h_SaoBento Sul'!lucroM</vt:lpstr>
      <vt:lpstr>'23-Copeiro_20h_Sao Bento do Sul'!lucroM</vt:lpstr>
      <vt:lpstr>'24-EncarregN1_40h_São Bento Sul'!lucroM</vt:lpstr>
      <vt:lpstr>'25-Jardineiro_40h_São Bento Sul'!lucroM</vt:lpstr>
      <vt:lpstr>'26-Servente_40h_São Bento do Su'!lucroM</vt:lpstr>
      <vt:lpstr>'27-Zelador_40h_São Bento do Sul'!lucroM</vt:lpstr>
      <vt:lpstr>'2-Copeiro_40h_Balneario Cam'!lucroM</vt:lpstr>
      <vt:lpstr>'3-EncarregN1_40h_Balneario Cam'!lucroM</vt:lpstr>
      <vt:lpstr>'4-Jardineiro_40h_Balneario Camb'!lucroM</vt:lpstr>
      <vt:lpstr>'5-Servente_40h_Balneario Cambo'!lucroM</vt:lpstr>
      <vt:lpstr>'6-Zelador_40h_Balneario Cambo'!lucroM</vt:lpstr>
      <vt:lpstr>'7-AuxSevGerai_40h_Floripa'!lucroM</vt:lpstr>
      <vt:lpstr>'8-Copeiro_40h_Fpolis'!lucroM</vt:lpstr>
      <vt:lpstr>'9-EncarregN1_40h_Fpolis'!lucroM</vt:lpstr>
      <vt:lpstr>'10-EncarregN1_30h_Fpolis'!M1a4M</vt:lpstr>
      <vt:lpstr>'11-Servente_40h_Fpolis'!M1a4M</vt:lpstr>
      <vt:lpstr>'12-Servente_30h_Fpolis_'!M1a4M</vt:lpstr>
      <vt:lpstr>'13-Servente_44h_Fpolis'!M1a4M</vt:lpstr>
      <vt:lpstr>'14-Zelador_40h_Fpolis'!M1a4M</vt:lpstr>
      <vt:lpstr>'15-Zelador_40h Noturno_Fpolis'!M1a4M</vt:lpstr>
      <vt:lpstr>'16-AuxSevGerai_40h_Joinville'!M1a4M</vt:lpstr>
      <vt:lpstr>'17-Copeiro_40h_Joinville'!M1a4M</vt:lpstr>
      <vt:lpstr>'18-EncarregN1_40h_Joinville'!M1a4M</vt:lpstr>
      <vt:lpstr>'19-Servente_40h_Joinville_'!M1a4M</vt:lpstr>
      <vt:lpstr>'1-AuxSevGerai_40h_Balneario Cam'!M1a4M</vt:lpstr>
      <vt:lpstr>'20-Zelador_40h_Joinville'!M1a4M</vt:lpstr>
      <vt:lpstr>'21-Jardineiro_40h_Laguna'!M1a4M</vt:lpstr>
      <vt:lpstr>'22-AuxSevGerai_40h_SaoBento Sul'!M1a4M</vt:lpstr>
      <vt:lpstr>'23-Copeiro_20h_Sao Bento do Sul'!M1a4M</vt:lpstr>
      <vt:lpstr>'24-EncarregN1_40h_São Bento Sul'!M1a4M</vt:lpstr>
      <vt:lpstr>'25-Jardineiro_40h_São Bento Sul'!M1a4M</vt:lpstr>
      <vt:lpstr>'26-Servente_40h_São Bento do Su'!M1a4M</vt:lpstr>
      <vt:lpstr>'27-Zelador_40h_São Bento do Sul'!M1a4M</vt:lpstr>
      <vt:lpstr>'2-Copeiro_40h_Balneario Cam'!M1a4M</vt:lpstr>
      <vt:lpstr>'3-EncarregN1_40h_Balneario Cam'!M1a4M</vt:lpstr>
      <vt:lpstr>'4-Jardineiro_40h_Balneario Camb'!M1a4M</vt:lpstr>
      <vt:lpstr>'5-Servente_40h_Balneario Cambo'!M1a4M</vt:lpstr>
      <vt:lpstr>'6-Zelador_40h_Balneario Cambo'!M1a4M</vt:lpstr>
      <vt:lpstr>'7-AuxSevGerai_40h_Floripa'!M1a4M</vt:lpstr>
      <vt:lpstr>'8-Copeiro_40h_Fpolis'!M1a4M</vt:lpstr>
      <vt:lpstr>'9-EncarregN1_40h_Fpolis'!M1a4M</vt:lpstr>
      <vt:lpstr>'10-EncarregN1_30h_Fpolis'!M2_M</vt:lpstr>
      <vt:lpstr>'11-Servente_40h_Fpolis'!M2_M</vt:lpstr>
      <vt:lpstr>'12-Servente_30h_Fpolis_'!M2_M</vt:lpstr>
      <vt:lpstr>'13-Servente_44h_Fpolis'!M2_M</vt:lpstr>
      <vt:lpstr>'14-Zelador_40h_Fpolis'!M2_M</vt:lpstr>
      <vt:lpstr>'15-Zelador_40h Noturno_Fpolis'!M2_M</vt:lpstr>
      <vt:lpstr>'16-AuxSevGerai_40h_Joinville'!M2_M</vt:lpstr>
      <vt:lpstr>'17-Copeiro_40h_Joinville'!M2_M</vt:lpstr>
      <vt:lpstr>'18-EncarregN1_40h_Joinville'!M2_M</vt:lpstr>
      <vt:lpstr>'19-Servente_40h_Joinville_'!M2_M</vt:lpstr>
      <vt:lpstr>'1-AuxSevGerai_40h_Balneario Cam'!M2_M</vt:lpstr>
      <vt:lpstr>'20-Zelador_40h_Joinville'!M2_M</vt:lpstr>
      <vt:lpstr>'21-Jardineiro_40h_Laguna'!M2_M</vt:lpstr>
      <vt:lpstr>'22-AuxSevGerai_40h_SaoBento Sul'!M2_M</vt:lpstr>
      <vt:lpstr>'23-Copeiro_20h_Sao Bento do Sul'!M2_M</vt:lpstr>
      <vt:lpstr>'24-EncarregN1_40h_São Bento Sul'!M2_M</vt:lpstr>
      <vt:lpstr>'25-Jardineiro_40h_São Bento Sul'!M2_M</vt:lpstr>
      <vt:lpstr>'26-Servente_40h_São Bento do Su'!M2_M</vt:lpstr>
      <vt:lpstr>'27-Zelador_40h_São Bento do Sul'!M2_M</vt:lpstr>
      <vt:lpstr>'2-Copeiro_40h_Balneario Cam'!M2_M</vt:lpstr>
      <vt:lpstr>'3-EncarregN1_40h_Balneario Cam'!M2_M</vt:lpstr>
      <vt:lpstr>'4-Jardineiro_40h_Balneario Camb'!M2_M</vt:lpstr>
      <vt:lpstr>'5-Servente_40h_Balneario Cambo'!M2_M</vt:lpstr>
      <vt:lpstr>'6-Zelador_40h_Balneario Cambo'!M2_M</vt:lpstr>
      <vt:lpstr>'7-AuxSevGerai_40h_Floripa'!M2_M</vt:lpstr>
      <vt:lpstr>'8-Copeiro_40h_Fpolis'!M2_M</vt:lpstr>
      <vt:lpstr>'9-EncarregN1_40h_Fpolis'!M2_M</vt:lpstr>
      <vt:lpstr>'10-EncarregN1_30h_Fpolis'!M3_M</vt:lpstr>
      <vt:lpstr>'11-Servente_40h_Fpolis'!M3_M</vt:lpstr>
      <vt:lpstr>'12-Servente_30h_Fpolis_'!M3_M</vt:lpstr>
      <vt:lpstr>'13-Servente_44h_Fpolis'!M3_M</vt:lpstr>
      <vt:lpstr>'14-Zelador_40h_Fpolis'!M3_M</vt:lpstr>
      <vt:lpstr>'15-Zelador_40h Noturno_Fpolis'!M3_M</vt:lpstr>
      <vt:lpstr>'16-AuxSevGerai_40h_Joinville'!M3_M</vt:lpstr>
      <vt:lpstr>'17-Copeiro_40h_Joinville'!M3_M</vt:lpstr>
      <vt:lpstr>'18-EncarregN1_40h_Joinville'!M3_M</vt:lpstr>
      <vt:lpstr>'19-Servente_40h_Joinville_'!M3_M</vt:lpstr>
      <vt:lpstr>'1-AuxSevGerai_40h_Balneario Cam'!M3_M</vt:lpstr>
      <vt:lpstr>'20-Zelador_40h_Joinville'!M3_M</vt:lpstr>
      <vt:lpstr>'21-Jardineiro_40h_Laguna'!M3_M</vt:lpstr>
      <vt:lpstr>'22-AuxSevGerai_40h_SaoBento Sul'!M3_M</vt:lpstr>
      <vt:lpstr>'23-Copeiro_20h_Sao Bento do Sul'!M3_M</vt:lpstr>
      <vt:lpstr>'24-EncarregN1_40h_São Bento Sul'!M3_M</vt:lpstr>
      <vt:lpstr>'25-Jardineiro_40h_São Bento Sul'!M3_M</vt:lpstr>
      <vt:lpstr>'26-Servente_40h_São Bento do Su'!M3_M</vt:lpstr>
      <vt:lpstr>'27-Zelador_40h_São Bento do Sul'!M3_M</vt:lpstr>
      <vt:lpstr>'2-Copeiro_40h_Balneario Cam'!M3_M</vt:lpstr>
      <vt:lpstr>'3-EncarregN1_40h_Balneario Cam'!M3_M</vt:lpstr>
      <vt:lpstr>'4-Jardineiro_40h_Balneario Camb'!M3_M</vt:lpstr>
      <vt:lpstr>'5-Servente_40h_Balneario Cambo'!M3_M</vt:lpstr>
      <vt:lpstr>'6-Zelador_40h_Balneario Cambo'!M3_M</vt:lpstr>
      <vt:lpstr>'7-AuxSevGerai_40h_Floripa'!M3_M</vt:lpstr>
      <vt:lpstr>'8-Copeiro_40h_Fpolis'!M3_M</vt:lpstr>
      <vt:lpstr>'9-EncarregN1_40h_Fpolis'!M3_M</vt:lpstr>
      <vt:lpstr>'10-EncarregN1_30h_Fpolis'!M4_1M</vt:lpstr>
      <vt:lpstr>'11-Servente_40h_Fpolis'!M4_1M</vt:lpstr>
      <vt:lpstr>'12-Servente_30h_Fpolis_'!M4_1M</vt:lpstr>
      <vt:lpstr>'13-Servente_44h_Fpolis'!M4_1M</vt:lpstr>
      <vt:lpstr>'14-Zelador_40h_Fpolis'!M4_1M</vt:lpstr>
      <vt:lpstr>'15-Zelador_40h Noturno_Fpolis'!M4_1M</vt:lpstr>
      <vt:lpstr>'16-AuxSevGerai_40h_Joinville'!M4_1M</vt:lpstr>
      <vt:lpstr>'17-Copeiro_40h_Joinville'!M4_1M</vt:lpstr>
      <vt:lpstr>'18-EncarregN1_40h_Joinville'!M4_1M</vt:lpstr>
      <vt:lpstr>'19-Servente_40h_Joinville_'!M4_1M</vt:lpstr>
      <vt:lpstr>'1-AuxSevGerai_40h_Balneario Cam'!M4_1M</vt:lpstr>
      <vt:lpstr>'20-Zelador_40h_Joinville'!M4_1M</vt:lpstr>
      <vt:lpstr>'21-Jardineiro_40h_Laguna'!M4_1M</vt:lpstr>
      <vt:lpstr>'22-AuxSevGerai_40h_SaoBento Sul'!M4_1M</vt:lpstr>
      <vt:lpstr>'23-Copeiro_20h_Sao Bento do Sul'!M4_1M</vt:lpstr>
      <vt:lpstr>'24-EncarregN1_40h_São Bento Sul'!M4_1M</vt:lpstr>
      <vt:lpstr>'25-Jardineiro_40h_São Bento Sul'!M4_1M</vt:lpstr>
      <vt:lpstr>'26-Servente_40h_São Bento do Su'!M4_1M</vt:lpstr>
      <vt:lpstr>'27-Zelador_40h_São Bento do Sul'!M4_1M</vt:lpstr>
      <vt:lpstr>'2-Copeiro_40h_Balneario Cam'!M4_1M</vt:lpstr>
      <vt:lpstr>'3-EncarregN1_40h_Balneario Cam'!M4_1M</vt:lpstr>
      <vt:lpstr>'4-Jardineiro_40h_Balneario Camb'!M4_1M</vt:lpstr>
      <vt:lpstr>'5-Servente_40h_Balneario Cambo'!M4_1M</vt:lpstr>
      <vt:lpstr>'6-Zelador_40h_Balneario Cambo'!M4_1M</vt:lpstr>
      <vt:lpstr>'7-AuxSevGerai_40h_Floripa'!M4_1M</vt:lpstr>
      <vt:lpstr>'8-Copeiro_40h_Fpolis'!M4_1M</vt:lpstr>
      <vt:lpstr>'9-EncarregN1_40h_Fpolis'!M4_1M</vt:lpstr>
      <vt:lpstr>'10-EncarregN1_30h_Fpolis'!M4_2M</vt:lpstr>
      <vt:lpstr>'11-Servente_40h_Fpolis'!M4_2M</vt:lpstr>
      <vt:lpstr>'12-Servente_30h_Fpolis_'!M4_2M</vt:lpstr>
      <vt:lpstr>'13-Servente_44h_Fpolis'!M4_2M</vt:lpstr>
      <vt:lpstr>'14-Zelador_40h_Fpolis'!M4_2M</vt:lpstr>
      <vt:lpstr>'15-Zelador_40h Noturno_Fpolis'!M4_2M</vt:lpstr>
      <vt:lpstr>'16-AuxSevGerai_40h_Joinville'!M4_2M</vt:lpstr>
      <vt:lpstr>'17-Copeiro_40h_Joinville'!M4_2M</vt:lpstr>
      <vt:lpstr>'18-EncarregN1_40h_Joinville'!M4_2M</vt:lpstr>
      <vt:lpstr>'19-Servente_40h_Joinville_'!M4_2M</vt:lpstr>
      <vt:lpstr>'1-AuxSevGerai_40h_Balneario Cam'!M4_2M</vt:lpstr>
      <vt:lpstr>'20-Zelador_40h_Joinville'!M4_2M</vt:lpstr>
      <vt:lpstr>'21-Jardineiro_40h_Laguna'!M4_2M</vt:lpstr>
      <vt:lpstr>'22-AuxSevGerai_40h_SaoBento Sul'!M4_2M</vt:lpstr>
      <vt:lpstr>'23-Copeiro_20h_Sao Bento do Sul'!M4_2M</vt:lpstr>
      <vt:lpstr>'24-EncarregN1_40h_São Bento Sul'!M4_2M</vt:lpstr>
      <vt:lpstr>'25-Jardineiro_40h_São Bento Sul'!M4_2M</vt:lpstr>
      <vt:lpstr>'26-Servente_40h_São Bento do Su'!M4_2M</vt:lpstr>
      <vt:lpstr>'27-Zelador_40h_São Bento do Sul'!M4_2M</vt:lpstr>
      <vt:lpstr>'2-Copeiro_40h_Balneario Cam'!M4_2M</vt:lpstr>
      <vt:lpstr>'3-EncarregN1_40h_Balneario Cam'!M4_2M</vt:lpstr>
      <vt:lpstr>'4-Jardineiro_40h_Balneario Camb'!M4_2M</vt:lpstr>
      <vt:lpstr>'5-Servente_40h_Balneario Cambo'!M4_2M</vt:lpstr>
      <vt:lpstr>'6-Zelador_40h_Balneario Cambo'!M4_2M</vt:lpstr>
      <vt:lpstr>'7-AuxSevGerai_40h_Floripa'!M4_2M</vt:lpstr>
      <vt:lpstr>'8-Copeiro_40h_Fpolis'!M4_2M</vt:lpstr>
      <vt:lpstr>'9-EncarregN1_40h_Fpolis'!M4_2M</vt:lpstr>
      <vt:lpstr>'10-EncarregN1_30h_Fpolis'!M4_3M</vt:lpstr>
      <vt:lpstr>'11-Servente_40h_Fpolis'!M4_3M</vt:lpstr>
      <vt:lpstr>'12-Servente_30h_Fpolis_'!M4_3M</vt:lpstr>
      <vt:lpstr>'13-Servente_44h_Fpolis'!M4_3M</vt:lpstr>
      <vt:lpstr>'14-Zelador_40h_Fpolis'!M4_3M</vt:lpstr>
      <vt:lpstr>'15-Zelador_40h Noturno_Fpolis'!M4_3M</vt:lpstr>
      <vt:lpstr>'16-AuxSevGerai_40h_Joinville'!M4_3M</vt:lpstr>
      <vt:lpstr>'17-Copeiro_40h_Joinville'!M4_3M</vt:lpstr>
      <vt:lpstr>'18-EncarregN1_40h_Joinville'!M4_3M</vt:lpstr>
      <vt:lpstr>'19-Servente_40h_Joinville_'!M4_3M</vt:lpstr>
      <vt:lpstr>'1-AuxSevGerai_40h_Balneario Cam'!M4_3M</vt:lpstr>
      <vt:lpstr>'20-Zelador_40h_Joinville'!M4_3M</vt:lpstr>
      <vt:lpstr>'21-Jardineiro_40h_Laguna'!M4_3M</vt:lpstr>
      <vt:lpstr>'22-AuxSevGerai_40h_SaoBento Sul'!M4_3M</vt:lpstr>
      <vt:lpstr>'23-Copeiro_20h_Sao Bento do Sul'!M4_3M</vt:lpstr>
      <vt:lpstr>'24-EncarregN1_40h_São Bento Sul'!M4_3M</vt:lpstr>
      <vt:lpstr>'25-Jardineiro_40h_São Bento Sul'!M4_3M</vt:lpstr>
      <vt:lpstr>'26-Servente_40h_São Bento do Su'!M4_3M</vt:lpstr>
      <vt:lpstr>'27-Zelador_40h_São Bento do Sul'!M4_3M</vt:lpstr>
      <vt:lpstr>'2-Copeiro_40h_Balneario Cam'!M4_3M</vt:lpstr>
      <vt:lpstr>'3-EncarregN1_40h_Balneario Cam'!M4_3M</vt:lpstr>
      <vt:lpstr>'4-Jardineiro_40h_Balneario Camb'!M4_3M</vt:lpstr>
      <vt:lpstr>'5-Servente_40h_Balneario Cambo'!M4_3M</vt:lpstr>
      <vt:lpstr>'6-Zelador_40h_Balneario Cambo'!M4_3M</vt:lpstr>
      <vt:lpstr>'7-AuxSevGerai_40h_Floripa'!M4_3M</vt:lpstr>
      <vt:lpstr>'8-Copeiro_40h_Fpolis'!M4_3M</vt:lpstr>
      <vt:lpstr>'9-EncarregN1_40h_Fpolis'!M4_3M</vt:lpstr>
      <vt:lpstr>'10-EncarregN1_30h_Fpolis'!M4_4M</vt:lpstr>
      <vt:lpstr>'11-Servente_40h_Fpolis'!M4_4M</vt:lpstr>
      <vt:lpstr>'12-Servente_30h_Fpolis_'!M4_4M</vt:lpstr>
      <vt:lpstr>'13-Servente_44h_Fpolis'!M4_4M</vt:lpstr>
      <vt:lpstr>'14-Zelador_40h_Fpolis'!M4_4M</vt:lpstr>
      <vt:lpstr>'15-Zelador_40h Noturno_Fpolis'!M4_4M</vt:lpstr>
      <vt:lpstr>'16-AuxSevGerai_40h_Joinville'!M4_4M</vt:lpstr>
      <vt:lpstr>'17-Copeiro_40h_Joinville'!M4_4M</vt:lpstr>
      <vt:lpstr>'18-EncarregN1_40h_Joinville'!M4_4M</vt:lpstr>
      <vt:lpstr>'19-Servente_40h_Joinville_'!M4_4M</vt:lpstr>
      <vt:lpstr>'1-AuxSevGerai_40h_Balneario Cam'!M4_4M</vt:lpstr>
      <vt:lpstr>'20-Zelador_40h_Joinville'!M4_4M</vt:lpstr>
      <vt:lpstr>'21-Jardineiro_40h_Laguna'!M4_4M</vt:lpstr>
      <vt:lpstr>'22-AuxSevGerai_40h_SaoBento Sul'!M4_4M</vt:lpstr>
      <vt:lpstr>'23-Copeiro_20h_Sao Bento do Sul'!M4_4M</vt:lpstr>
      <vt:lpstr>'24-EncarregN1_40h_São Bento Sul'!M4_4M</vt:lpstr>
      <vt:lpstr>'25-Jardineiro_40h_São Bento Sul'!M4_4M</vt:lpstr>
      <vt:lpstr>'26-Servente_40h_São Bento do Su'!M4_4M</vt:lpstr>
      <vt:lpstr>'27-Zelador_40h_São Bento do Sul'!M4_4M</vt:lpstr>
      <vt:lpstr>'2-Copeiro_40h_Balneario Cam'!M4_4M</vt:lpstr>
      <vt:lpstr>'3-EncarregN1_40h_Balneario Cam'!M4_4M</vt:lpstr>
      <vt:lpstr>'4-Jardineiro_40h_Balneario Camb'!M4_4M</vt:lpstr>
      <vt:lpstr>'5-Servente_40h_Balneario Cambo'!M4_4M</vt:lpstr>
      <vt:lpstr>'6-Zelador_40h_Balneario Cambo'!M4_4M</vt:lpstr>
      <vt:lpstr>'7-AuxSevGerai_40h_Floripa'!M4_4M</vt:lpstr>
      <vt:lpstr>'8-Copeiro_40h_Fpolis'!M4_4M</vt:lpstr>
      <vt:lpstr>'9-EncarregN1_40h_Fpolis'!M4_4M</vt:lpstr>
      <vt:lpstr>'10-EncarregN1_30h_Fpolis'!M4_5M</vt:lpstr>
      <vt:lpstr>'11-Servente_40h_Fpolis'!M4_5M</vt:lpstr>
      <vt:lpstr>'12-Servente_30h_Fpolis_'!M4_5M</vt:lpstr>
      <vt:lpstr>'13-Servente_44h_Fpolis'!M4_5M</vt:lpstr>
      <vt:lpstr>'14-Zelador_40h_Fpolis'!M4_5M</vt:lpstr>
      <vt:lpstr>'15-Zelador_40h Noturno_Fpolis'!M4_5M</vt:lpstr>
      <vt:lpstr>'16-AuxSevGerai_40h_Joinville'!M4_5M</vt:lpstr>
      <vt:lpstr>'17-Copeiro_40h_Joinville'!M4_5M</vt:lpstr>
      <vt:lpstr>'18-EncarregN1_40h_Joinville'!M4_5M</vt:lpstr>
      <vt:lpstr>'19-Servente_40h_Joinville_'!M4_5M</vt:lpstr>
      <vt:lpstr>'1-AuxSevGerai_40h_Balneario Cam'!M4_5M</vt:lpstr>
      <vt:lpstr>'20-Zelador_40h_Joinville'!M4_5M</vt:lpstr>
      <vt:lpstr>'21-Jardineiro_40h_Laguna'!M4_5M</vt:lpstr>
      <vt:lpstr>'22-AuxSevGerai_40h_SaoBento Sul'!M4_5M</vt:lpstr>
      <vt:lpstr>'23-Copeiro_20h_Sao Bento do Sul'!M4_5M</vt:lpstr>
      <vt:lpstr>'24-EncarregN1_40h_São Bento Sul'!M4_5M</vt:lpstr>
      <vt:lpstr>'25-Jardineiro_40h_São Bento Sul'!M4_5M</vt:lpstr>
      <vt:lpstr>'26-Servente_40h_São Bento do Su'!M4_5M</vt:lpstr>
      <vt:lpstr>'27-Zelador_40h_São Bento do Sul'!M4_5M</vt:lpstr>
      <vt:lpstr>'2-Copeiro_40h_Balneario Cam'!M4_5M</vt:lpstr>
      <vt:lpstr>'3-EncarregN1_40h_Balneario Cam'!M4_5M</vt:lpstr>
      <vt:lpstr>'4-Jardineiro_40h_Balneario Camb'!M4_5M</vt:lpstr>
      <vt:lpstr>'5-Servente_40h_Balneario Cambo'!M4_5M</vt:lpstr>
      <vt:lpstr>'6-Zelador_40h_Balneario Cambo'!M4_5M</vt:lpstr>
      <vt:lpstr>'7-AuxSevGerai_40h_Floripa'!M4_5M</vt:lpstr>
      <vt:lpstr>'8-Copeiro_40h_Fpolis'!M4_5M</vt:lpstr>
      <vt:lpstr>'9-EncarregN1_40h_Fpolis'!M4_5M</vt:lpstr>
      <vt:lpstr>'10-EncarregN1_30h_Fpolis'!M4_6M</vt:lpstr>
      <vt:lpstr>'11-Servente_40h_Fpolis'!M4_6M</vt:lpstr>
      <vt:lpstr>'12-Servente_30h_Fpolis_'!M4_6M</vt:lpstr>
      <vt:lpstr>'13-Servente_44h_Fpolis'!M4_6M</vt:lpstr>
      <vt:lpstr>'14-Zelador_40h_Fpolis'!M4_6M</vt:lpstr>
      <vt:lpstr>'15-Zelador_40h Noturno_Fpolis'!M4_6M</vt:lpstr>
      <vt:lpstr>'16-AuxSevGerai_40h_Joinville'!M4_6M</vt:lpstr>
      <vt:lpstr>'17-Copeiro_40h_Joinville'!M4_6M</vt:lpstr>
      <vt:lpstr>'18-EncarregN1_40h_Joinville'!M4_6M</vt:lpstr>
      <vt:lpstr>'19-Servente_40h_Joinville_'!M4_6M</vt:lpstr>
      <vt:lpstr>'1-AuxSevGerai_40h_Balneario Cam'!M4_6M</vt:lpstr>
      <vt:lpstr>'20-Zelador_40h_Joinville'!M4_6M</vt:lpstr>
      <vt:lpstr>'21-Jardineiro_40h_Laguna'!M4_6M</vt:lpstr>
      <vt:lpstr>'22-AuxSevGerai_40h_SaoBento Sul'!M4_6M</vt:lpstr>
      <vt:lpstr>'23-Copeiro_20h_Sao Bento do Sul'!M4_6M</vt:lpstr>
      <vt:lpstr>'24-EncarregN1_40h_São Bento Sul'!M4_6M</vt:lpstr>
      <vt:lpstr>'25-Jardineiro_40h_São Bento Sul'!M4_6M</vt:lpstr>
      <vt:lpstr>'26-Servente_40h_São Bento do Su'!M4_6M</vt:lpstr>
      <vt:lpstr>'27-Zelador_40h_São Bento do Sul'!M4_6M</vt:lpstr>
      <vt:lpstr>'2-Copeiro_40h_Balneario Cam'!M4_6M</vt:lpstr>
      <vt:lpstr>'3-EncarregN1_40h_Balneario Cam'!M4_6M</vt:lpstr>
      <vt:lpstr>'4-Jardineiro_40h_Balneario Camb'!M4_6M</vt:lpstr>
      <vt:lpstr>'5-Servente_40h_Balneario Cambo'!M4_6M</vt:lpstr>
      <vt:lpstr>'6-Zelador_40h_Balneario Cambo'!M4_6M</vt:lpstr>
      <vt:lpstr>'7-AuxSevGerai_40h_Floripa'!M4_6M</vt:lpstr>
      <vt:lpstr>'8-Copeiro_40h_Fpolis'!M4_6M</vt:lpstr>
      <vt:lpstr>'9-EncarregN1_40h_Fpolis'!M4_6M</vt:lpstr>
      <vt:lpstr>'10-EncarregN1_30h_Fpolis'!M4_M</vt:lpstr>
      <vt:lpstr>'11-Servente_40h_Fpolis'!M4_M</vt:lpstr>
      <vt:lpstr>'12-Servente_30h_Fpolis_'!M4_M</vt:lpstr>
      <vt:lpstr>'13-Servente_44h_Fpolis'!M4_M</vt:lpstr>
      <vt:lpstr>'14-Zelador_40h_Fpolis'!M4_M</vt:lpstr>
      <vt:lpstr>'15-Zelador_40h Noturno_Fpolis'!M4_M</vt:lpstr>
      <vt:lpstr>'16-AuxSevGerai_40h_Joinville'!M4_M</vt:lpstr>
      <vt:lpstr>'17-Copeiro_40h_Joinville'!M4_M</vt:lpstr>
      <vt:lpstr>'18-EncarregN1_40h_Joinville'!M4_M</vt:lpstr>
      <vt:lpstr>'19-Servente_40h_Joinville_'!M4_M</vt:lpstr>
      <vt:lpstr>'1-AuxSevGerai_40h_Balneario Cam'!M4_M</vt:lpstr>
      <vt:lpstr>'20-Zelador_40h_Joinville'!M4_M</vt:lpstr>
      <vt:lpstr>'21-Jardineiro_40h_Laguna'!M4_M</vt:lpstr>
      <vt:lpstr>'22-AuxSevGerai_40h_SaoBento Sul'!M4_M</vt:lpstr>
      <vt:lpstr>'23-Copeiro_20h_Sao Bento do Sul'!M4_M</vt:lpstr>
      <vt:lpstr>'24-EncarregN1_40h_São Bento Sul'!M4_M</vt:lpstr>
      <vt:lpstr>'25-Jardineiro_40h_São Bento Sul'!M4_M</vt:lpstr>
      <vt:lpstr>'26-Servente_40h_São Bento do Su'!M4_M</vt:lpstr>
      <vt:lpstr>'27-Zelador_40h_São Bento do Sul'!M4_M</vt:lpstr>
      <vt:lpstr>'2-Copeiro_40h_Balneario Cam'!M4_M</vt:lpstr>
      <vt:lpstr>'3-EncarregN1_40h_Balneario Cam'!M4_M</vt:lpstr>
      <vt:lpstr>'4-Jardineiro_40h_Balneario Camb'!M4_M</vt:lpstr>
      <vt:lpstr>'5-Servente_40h_Balneario Cambo'!M4_M</vt:lpstr>
      <vt:lpstr>'6-Zelador_40h_Balneario Cambo'!M4_M</vt:lpstr>
      <vt:lpstr>'7-AuxSevGerai_40h_Floripa'!M4_M</vt:lpstr>
      <vt:lpstr>'8-Copeiro_40h_Fpolis'!M4_M</vt:lpstr>
      <vt:lpstr>'9-EncarregN1_40h_Fpolis'!M4_M</vt:lpstr>
      <vt:lpstr>'10-EncarregN1_30h_Fpolis'!M5_M</vt:lpstr>
      <vt:lpstr>'11-Servente_40h_Fpolis'!M5_M</vt:lpstr>
      <vt:lpstr>'12-Servente_30h_Fpolis_'!M5_M</vt:lpstr>
      <vt:lpstr>'13-Servente_44h_Fpolis'!M5_M</vt:lpstr>
      <vt:lpstr>'14-Zelador_40h_Fpolis'!M5_M</vt:lpstr>
      <vt:lpstr>'15-Zelador_40h Noturno_Fpolis'!M5_M</vt:lpstr>
      <vt:lpstr>'16-AuxSevGerai_40h_Joinville'!M5_M</vt:lpstr>
      <vt:lpstr>'17-Copeiro_40h_Joinville'!M5_M</vt:lpstr>
      <vt:lpstr>'18-EncarregN1_40h_Joinville'!M5_M</vt:lpstr>
      <vt:lpstr>'19-Servente_40h_Joinville_'!M5_M</vt:lpstr>
      <vt:lpstr>'1-AuxSevGerai_40h_Balneario Cam'!M5_M</vt:lpstr>
      <vt:lpstr>'20-Zelador_40h_Joinville'!M5_M</vt:lpstr>
      <vt:lpstr>'21-Jardineiro_40h_Laguna'!M5_M</vt:lpstr>
      <vt:lpstr>'22-AuxSevGerai_40h_SaoBento Sul'!M5_M</vt:lpstr>
      <vt:lpstr>'23-Copeiro_20h_Sao Bento do Sul'!M5_M</vt:lpstr>
      <vt:lpstr>'24-EncarregN1_40h_São Bento Sul'!M5_M</vt:lpstr>
      <vt:lpstr>'25-Jardineiro_40h_São Bento Sul'!M5_M</vt:lpstr>
      <vt:lpstr>'26-Servente_40h_São Bento do Su'!M5_M</vt:lpstr>
      <vt:lpstr>'27-Zelador_40h_São Bento do Sul'!M5_M</vt:lpstr>
      <vt:lpstr>'2-Copeiro_40h_Balneario Cam'!M5_M</vt:lpstr>
      <vt:lpstr>'3-EncarregN1_40h_Balneario Cam'!M5_M</vt:lpstr>
      <vt:lpstr>'4-Jardineiro_40h_Balneario Camb'!M5_M</vt:lpstr>
      <vt:lpstr>'5-Servente_40h_Balneario Cambo'!M5_M</vt:lpstr>
      <vt:lpstr>'6-Zelador_40h_Balneario Cambo'!M5_M</vt:lpstr>
      <vt:lpstr>'7-AuxSevGerai_40h_Floripa'!M5_M</vt:lpstr>
      <vt:lpstr>'8-Copeiro_40h_Fpolis'!M5_M</vt:lpstr>
      <vt:lpstr>'9-EncarregN1_40h_Fpolis'!M5_M</vt:lpstr>
      <vt:lpstr>'10-EncarregN1_30h_Fpolis'!perc_encargosSociaisM</vt:lpstr>
      <vt:lpstr>'11-Servente_40h_Fpolis'!perc_encargosSociaisM</vt:lpstr>
      <vt:lpstr>'12-Servente_30h_Fpolis_'!perc_encargosSociaisM</vt:lpstr>
      <vt:lpstr>'13-Servente_44h_Fpolis'!perc_encargosSociaisM</vt:lpstr>
      <vt:lpstr>'14-Zelador_40h_Fpolis'!perc_encargosSociaisM</vt:lpstr>
      <vt:lpstr>'15-Zelador_40h Noturno_Fpolis'!perc_encargosSociaisM</vt:lpstr>
      <vt:lpstr>'16-AuxSevGerai_40h_Joinville'!perc_encargosSociaisM</vt:lpstr>
      <vt:lpstr>'17-Copeiro_40h_Joinville'!perc_encargosSociaisM</vt:lpstr>
      <vt:lpstr>'18-EncarregN1_40h_Joinville'!perc_encargosSociaisM</vt:lpstr>
      <vt:lpstr>'19-Servente_40h_Joinville_'!perc_encargosSociaisM</vt:lpstr>
      <vt:lpstr>'1-AuxSevGerai_40h_Balneario Cam'!perc_encargosSociaisM</vt:lpstr>
      <vt:lpstr>'20-Zelador_40h_Joinville'!perc_encargosSociaisM</vt:lpstr>
      <vt:lpstr>'21-Jardineiro_40h_Laguna'!perc_encargosSociaisM</vt:lpstr>
      <vt:lpstr>'22-AuxSevGerai_40h_SaoBento Sul'!perc_encargosSociaisM</vt:lpstr>
      <vt:lpstr>'23-Copeiro_20h_Sao Bento do Sul'!perc_encargosSociaisM</vt:lpstr>
      <vt:lpstr>'24-EncarregN1_40h_São Bento Sul'!perc_encargosSociaisM</vt:lpstr>
      <vt:lpstr>'25-Jardineiro_40h_São Bento Sul'!perc_encargosSociaisM</vt:lpstr>
      <vt:lpstr>'26-Servente_40h_São Bento do Su'!perc_encargosSociaisM</vt:lpstr>
      <vt:lpstr>'27-Zelador_40h_São Bento do Sul'!perc_encargosSociaisM</vt:lpstr>
      <vt:lpstr>'2-Copeiro_40h_Balneario Cam'!perc_encargosSociaisM</vt:lpstr>
      <vt:lpstr>'3-EncarregN1_40h_Balneario Cam'!perc_encargosSociaisM</vt:lpstr>
      <vt:lpstr>'4-Jardineiro_40h_Balneario Camb'!perc_encargosSociaisM</vt:lpstr>
      <vt:lpstr>'5-Servente_40h_Balneario Cambo'!perc_encargosSociaisM</vt:lpstr>
      <vt:lpstr>'6-Zelador_40h_Balneario Cambo'!perc_encargosSociaisM</vt:lpstr>
      <vt:lpstr>'7-AuxSevGerai_40h_Floripa'!perc_encargosSociaisM</vt:lpstr>
      <vt:lpstr>'8-Copeiro_40h_Fpolis'!perc_encargosSociaisM</vt:lpstr>
      <vt:lpstr>'9-EncarregN1_40h_Fpolis'!perc_encargosSociaisM</vt:lpstr>
      <vt:lpstr>'10-EncarregN1_30h_Fpolis'!perc_FGTSM</vt:lpstr>
      <vt:lpstr>'11-Servente_40h_Fpolis'!perc_FGTSM</vt:lpstr>
      <vt:lpstr>'12-Servente_30h_Fpolis_'!perc_FGTSM</vt:lpstr>
      <vt:lpstr>'13-Servente_44h_Fpolis'!perc_FGTSM</vt:lpstr>
      <vt:lpstr>'14-Zelador_40h_Fpolis'!perc_FGTSM</vt:lpstr>
      <vt:lpstr>'15-Zelador_40h Noturno_Fpolis'!perc_FGTSM</vt:lpstr>
      <vt:lpstr>'16-AuxSevGerai_40h_Joinville'!perc_FGTSM</vt:lpstr>
      <vt:lpstr>'17-Copeiro_40h_Joinville'!perc_FGTSM</vt:lpstr>
      <vt:lpstr>'18-EncarregN1_40h_Joinville'!perc_FGTSM</vt:lpstr>
      <vt:lpstr>'19-Servente_40h_Joinville_'!perc_FGTSM</vt:lpstr>
      <vt:lpstr>'1-AuxSevGerai_40h_Balneario Cam'!perc_FGTSM</vt:lpstr>
      <vt:lpstr>'20-Zelador_40h_Joinville'!perc_FGTSM</vt:lpstr>
      <vt:lpstr>'21-Jardineiro_40h_Laguna'!perc_FGTSM</vt:lpstr>
      <vt:lpstr>'22-AuxSevGerai_40h_SaoBento Sul'!perc_FGTSM</vt:lpstr>
      <vt:lpstr>'23-Copeiro_20h_Sao Bento do Sul'!perc_FGTSM</vt:lpstr>
      <vt:lpstr>'24-EncarregN1_40h_São Bento Sul'!perc_FGTSM</vt:lpstr>
      <vt:lpstr>'25-Jardineiro_40h_São Bento Sul'!perc_FGTSM</vt:lpstr>
      <vt:lpstr>'26-Servente_40h_São Bento do Su'!perc_FGTSM</vt:lpstr>
      <vt:lpstr>'27-Zelador_40h_São Bento do Sul'!perc_FGTSM</vt:lpstr>
      <vt:lpstr>'2-Copeiro_40h_Balneario Cam'!perc_FGTSM</vt:lpstr>
      <vt:lpstr>'3-EncarregN1_40h_Balneario Cam'!perc_FGTSM</vt:lpstr>
      <vt:lpstr>'4-Jardineiro_40h_Balneario Camb'!perc_FGTSM</vt:lpstr>
      <vt:lpstr>'5-Servente_40h_Balneario Cambo'!perc_FGTSM</vt:lpstr>
      <vt:lpstr>'6-Zelador_40h_Balneario Cambo'!perc_FGTSM</vt:lpstr>
      <vt:lpstr>'7-AuxSevGerai_40h_Floripa'!perc_FGTSM</vt:lpstr>
      <vt:lpstr>'8-Copeiro_40h_Fpolis'!perc_FGTSM</vt:lpstr>
      <vt:lpstr>'9-EncarregN1_40h_Fpolis'!perc_FGTSM</vt:lpstr>
      <vt:lpstr>'10-EncarregN1_30h_Fpolis'!PISM</vt:lpstr>
      <vt:lpstr>'11-Servente_40h_Fpolis'!PISM</vt:lpstr>
      <vt:lpstr>'12-Servente_30h_Fpolis_'!PISM</vt:lpstr>
      <vt:lpstr>'13-Servente_44h_Fpolis'!PISM</vt:lpstr>
      <vt:lpstr>'14-Zelador_40h_Fpolis'!PISM</vt:lpstr>
      <vt:lpstr>'15-Zelador_40h Noturno_Fpolis'!PISM</vt:lpstr>
      <vt:lpstr>'16-AuxSevGerai_40h_Joinville'!PISM</vt:lpstr>
      <vt:lpstr>'17-Copeiro_40h_Joinville'!PISM</vt:lpstr>
      <vt:lpstr>'18-EncarregN1_40h_Joinville'!PISM</vt:lpstr>
      <vt:lpstr>'19-Servente_40h_Joinville_'!PISM</vt:lpstr>
      <vt:lpstr>'1-AuxSevGerai_40h_Balneario Cam'!PISM</vt:lpstr>
      <vt:lpstr>'20-Zelador_40h_Joinville'!PISM</vt:lpstr>
      <vt:lpstr>'21-Jardineiro_40h_Laguna'!PISM</vt:lpstr>
      <vt:lpstr>'22-AuxSevGerai_40h_SaoBento Sul'!PISM</vt:lpstr>
      <vt:lpstr>'23-Copeiro_20h_Sao Bento do Sul'!PISM</vt:lpstr>
      <vt:lpstr>'24-EncarregN1_40h_São Bento Sul'!PISM</vt:lpstr>
      <vt:lpstr>'25-Jardineiro_40h_São Bento Sul'!PISM</vt:lpstr>
      <vt:lpstr>'26-Servente_40h_São Bento do Su'!PISM</vt:lpstr>
      <vt:lpstr>'27-Zelador_40h_São Bento do Sul'!PISM</vt:lpstr>
      <vt:lpstr>'2-Copeiro_40h_Balneario Cam'!PISM</vt:lpstr>
      <vt:lpstr>'3-EncarregN1_40h_Balneario Cam'!PISM</vt:lpstr>
      <vt:lpstr>'4-Jardineiro_40h_Balneario Camb'!PISM</vt:lpstr>
      <vt:lpstr>'5-Servente_40h_Balneario Cambo'!PISM</vt:lpstr>
      <vt:lpstr>'6-Zelador_40h_Balneario Cambo'!PISM</vt:lpstr>
      <vt:lpstr>'7-AuxSevGerai_40h_Floripa'!PISM</vt:lpstr>
      <vt:lpstr>'8-Copeiro_40h_Fpolis'!PISM</vt:lpstr>
      <vt:lpstr>'9-EncarregN1_40h_Fpolis'!PISM</vt:lpstr>
      <vt:lpstr>'10-EncarregN1_30h_Fpolis'!qtde_postosM</vt:lpstr>
      <vt:lpstr>'11-Servente_40h_Fpolis'!qtde_postosM</vt:lpstr>
      <vt:lpstr>'12-Servente_30h_Fpolis_'!qtde_postosM</vt:lpstr>
      <vt:lpstr>'13-Servente_44h_Fpolis'!qtde_postosM</vt:lpstr>
      <vt:lpstr>'14-Zelador_40h_Fpolis'!qtde_postosM</vt:lpstr>
      <vt:lpstr>'15-Zelador_40h Noturno_Fpolis'!qtde_postosM</vt:lpstr>
      <vt:lpstr>'16-AuxSevGerai_40h_Joinville'!qtde_postosM</vt:lpstr>
      <vt:lpstr>'17-Copeiro_40h_Joinville'!qtde_postosM</vt:lpstr>
      <vt:lpstr>'18-EncarregN1_40h_Joinville'!qtde_postosM</vt:lpstr>
      <vt:lpstr>'19-Servente_40h_Joinville_'!qtde_postosM</vt:lpstr>
      <vt:lpstr>'1-AuxSevGerai_40h_Balneario Cam'!qtde_postosM</vt:lpstr>
      <vt:lpstr>'20-Zelador_40h_Joinville'!qtde_postosM</vt:lpstr>
      <vt:lpstr>'21-Jardineiro_40h_Laguna'!qtde_postosM</vt:lpstr>
      <vt:lpstr>'22-AuxSevGerai_40h_SaoBento Sul'!qtde_postosM</vt:lpstr>
      <vt:lpstr>'23-Copeiro_20h_Sao Bento do Sul'!qtde_postosM</vt:lpstr>
      <vt:lpstr>'24-EncarregN1_40h_São Bento Sul'!qtde_postosM</vt:lpstr>
      <vt:lpstr>'25-Jardineiro_40h_São Bento Sul'!qtde_postosM</vt:lpstr>
      <vt:lpstr>'26-Servente_40h_São Bento do Su'!qtde_postosM</vt:lpstr>
      <vt:lpstr>'27-Zelador_40h_São Bento do Sul'!qtde_postosM</vt:lpstr>
      <vt:lpstr>'2-Copeiro_40h_Balneario Cam'!qtde_postosM</vt:lpstr>
      <vt:lpstr>'3-EncarregN1_40h_Balneario Cam'!qtde_postosM</vt:lpstr>
      <vt:lpstr>'4-Jardineiro_40h_Balneario Camb'!qtde_postosM</vt:lpstr>
      <vt:lpstr>'5-Servente_40h_Balneario Cambo'!qtde_postosM</vt:lpstr>
      <vt:lpstr>'6-Zelador_40h_Balneario Cambo'!qtde_postosM</vt:lpstr>
      <vt:lpstr>'7-AuxSevGerai_40h_Floripa'!qtde_postosM</vt:lpstr>
      <vt:lpstr>'8-Copeiro_40h_Fpolis'!qtde_postosM</vt:lpstr>
      <vt:lpstr>'9-EncarregN1_40h_Fpolis'!qtde_postosM</vt:lpstr>
      <vt:lpstr>'10-EncarregN1_30h_Fpolis'!salario_baseM</vt:lpstr>
      <vt:lpstr>'11-Servente_40h_Fpolis'!salario_baseM</vt:lpstr>
      <vt:lpstr>'12-Servente_30h_Fpolis_'!salario_baseM</vt:lpstr>
      <vt:lpstr>'13-Servente_44h_Fpolis'!salario_baseM</vt:lpstr>
      <vt:lpstr>'14-Zelador_40h_Fpolis'!salario_baseM</vt:lpstr>
      <vt:lpstr>'15-Zelador_40h Noturno_Fpolis'!salario_baseM</vt:lpstr>
      <vt:lpstr>'16-AuxSevGerai_40h_Joinville'!salario_baseM</vt:lpstr>
      <vt:lpstr>'17-Copeiro_40h_Joinville'!salario_baseM</vt:lpstr>
      <vt:lpstr>'18-EncarregN1_40h_Joinville'!salario_baseM</vt:lpstr>
      <vt:lpstr>'19-Servente_40h_Joinville_'!salario_baseM</vt:lpstr>
      <vt:lpstr>'1-AuxSevGerai_40h_Balneario Cam'!salario_baseM</vt:lpstr>
      <vt:lpstr>'20-Zelador_40h_Joinville'!salario_baseM</vt:lpstr>
      <vt:lpstr>'21-Jardineiro_40h_Laguna'!salario_baseM</vt:lpstr>
      <vt:lpstr>'22-AuxSevGerai_40h_SaoBento Sul'!salario_baseM</vt:lpstr>
      <vt:lpstr>'23-Copeiro_20h_Sao Bento do Sul'!salario_baseM</vt:lpstr>
      <vt:lpstr>'24-EncarregN1_40h_São Bento Sul'!salario_baseM</vt:lpstr>
      <vt:lpstr>'25-Jardineiro_40h_São Bento Sul'!salario_baseM</vt:lpstr>
      <vt:lpstr>'26-Servente_40h_São Bento do Su'!salario_baseM</vt:lpstr>
      <vt:lpstr>'27-Zelador_40h_São Bento do Sul'!salario_baseM</vt:lpstr>
      <vt:lpstr>'2-Copeiro_40h_Balneario Cam'!salario_baseM</vt:lpstr>
      <vt:lpstr>'3-EncarregN1_40h_Balneario Cam'!salario_baseM</vt:lpstr>
      <vt:lpstr>'4-Jardineiro_40h_Balneario Camb'!salario_baseM</vt:lpstr>
      <vt:lpstr>'5-Servente_40h_Balneario Cambo'!salario_baseM</vt:lpstr>
      <vt:lpstr>'6-Zelador_40h_Balneario Cambo'!salario_baseM</vt:lpstr>
      <vt:lpstr>'7-AuxSevGerai_40h_Floripa'!salario_baseM</vt:lpstr>
      <vt:lpstr>'8-Copeiro_40h_Fpolis'!salario_baseM</vt:lpstr>
      <vt:lpstr>'9-EncarregN1_40h_Fpolis'!salario_baseM</vt:lpstr>
      <vt:lpstr>'10-EncarregN1_30h_Fpolis'!salario_remuneracaoM</vt:lpstr>
      <vt:lpstr>'11-Servente_40h_Fpolis'!salario_remuneracaoM</vt:lpstr>
      <vt:lpstr>'12-Servente_30h_Fpolis_'!salario_remuneracaoM</vt:lpstr>
      <vt:lpstr>'13-Servente_44h_Fpolis'!salario_remuneracaoM</vt:lpstr>
      <vt:lpstr>'14-Zelador_40h_Fpolis'!salario_remuneracaoM</vt:lpstr>
      <vt:lpstr>'15-Zelador_40h Noturno_Fpolis'!salario_remuneracaoM</vt:lpstr>
      <vt:lpstr>'16-AuxSevGerai_40h_Joinville'!salario_remuneracaoM</vt:lpstr>
      <vt:lpstr>'17-Copeiro_40h_Joinville'!salario_remuneracaoM</vt:lpstr>
      <vt:lpstr>'18-EncarregN1_40h_Joinville'!salario_remuneracaoM</vt:lpstr>
      <vt:lpstr>'19-Servente_40h_Joinville_'!salario_remuneracaoM</vt:lpstr>
      <vt:lpstr>'1-AuxSevGerai_40h_Balneario Cam'!salario_remuneracaoM</vt:lpstr>
      <vt:lpstr>'20-Zelador_40h_Joinville'!salario_remuneracaoM</vt:lpstr>
      <vt:lpstr>'21-Jardineiro_40h_Laguna'!salario_remuneracaoM</vt:lpstr>
      <vt:lpstr>'22-AuxSevGerai_40h_SaoBento Sul'!salario_remuneracaoM</vt:lpstr>
      <vt:lpstr>'23-Copeiro_20h_Sao Bento do Sul'!salario_remuneracaoM</vt:lpstr>
      <vt:lpstr>'24-EncarregN1_40h_São Bento Sul'!salario_remuneracaoM</vt:lpstr>
      <vt:lpstr>'25-Jardineiro_40h_São Bento Sul'!salario_remuneracaoM</vt:lpstr>
      <vt:lpstr>'26-Servente_40h_São Bento do Su'!salario_remuneracaoM</vt:lpstr>
      <vt:lpstr>'27-Zelador_40h_São Bento do Sul'!salario_remuneracaoM</vt:lpstr>
      <vt:lpstr>'2-Copeiro_40h_Balneario Cam'!salario_remuneracaoM</vt:lpstr>
      <vt:lpstr>'3-EncarregN1_40h_Balneario Cam'!salario_remuneracaoM</vt:lpstr>
      <vt:lpstr>'4-Jardineiro_40h_Balneario Camb'!salario_remuneracaoM</vt:lpstr>
      <vt:lpstr>'5-Servente_40h_Balneario Cambo'!salario_remuneracaoM</vt:lpstr>
      <vt:lpstr>'6-Zelador_40h_Balneario Cambo'!salario_remuneracaoM</vt:lpstr>
      <vt:lpstr>'7-AuxSevGerai_40h_Floripa'!salario_remuneracaoM</vt:lpstr>
      <vt:lpstr>'8-Copeiro_40h_Fpolis'!salario_remuneracaoM</vt:lpstr>
      <vt:lpstr>'9-EncarregN1_40h_Fpolis'!salario_remuneracaoM</vt:lpstr>
      <vt:lpstr>'10-EncarregN1_30h_Fpolis'!salario13oM</vt:lpstr>
      <vt:lpstr>'11-Servente_40h_Fpolis'!salario13oM</vt:lpstr>
      <vt:lpstr>'12-Servente_30h_Fpolis_'!salario13oM</vt:lpstr>
      <vt:lpstr>'13-Servente_44h_Fpolis'!salario13oM</vt:lpstr>
      <vt:lpstr>'14-Zelador_40h_Fpolis'!salario13oM</vt:lpstr>
      <vt:lpstr>'15-Zelador_40h Noturno_Fpolis'!salario13oM</vt:lpstr>
      <vt:lpstr>'16-AuxSevGerai_40h_Joinville'!salario13oM</vt:lpstr>
      <vt:lpstr>'17-Copeiro_40h_Joinville'!salario13oM</vt:lpstr>
      <vt:lpstr>'18-EncarregN1_40h_Joinville'!salario13oM</vt:lpstr>
      <vt:lpstr>'19-Servente_40h_Joinville_'!salario13oM</vt:lpstr>
      <vt:lpstr>'1-AuxSevGerai_40h_Balneario Cam'!salario13oM</vt:lpstr>
      <vt:lpstr>'20-Zelador_40h_Joinville'!salario13oM</vt:lpstr>
      <vt:lpstr>'21-Jardineiro_40h_Laguna'!salario13oM</vt:lpstr>
      <vt:lpstr>'22-AuxSevGerai_40h_SaoBento Sul'!salario13oM</vt:lpstr>
      <vt:lpstr>'23-Copeiro_20h_Sao Bento do Sul'!salario13oM</vt:lpstr>
      <vt:lpstr>'24-EncarregN1_40h_São Bento Sul'!salario13oM</vt:lpstr>
      <vt:lpstr>'25-Jardineiro_40h_São Bento Sul'!salario13oM</vt:lpstr>
      <vt:lpstr>'26-Servente_40h_São Bento do Su'!salario13oM</vt:lpstr>
      <vt:lpstr>'27-Zelador_40h_São Bento do Sul'!salario13oM</vt:lpstr>
      <vt:lpstr>'2-Copeiro_40h_Balneario Cam'!salario13oM</vt:lpstr>
      <vt:lpstr>'3-EncarregN1_40h_Balneario Cam'!salario13oM</vt:lpstr>
      <vt:lpstr>'4-Jardineiro_40h_Balneario Camb'!salario13oM</vt:lpstr>
      <vt:lpstr>'5-Servente_40h_Balneario Cambo'!salario13oM</vt:lpstr>
      <vt:lpstr>'6-Zelador_40h_Balneario Cambo'!salario13oM</vt:lpstr>
      <vt:lpstr>'7-AuxSevGerai_40h_Floripa'!salario13oM</vt:lpstr>
      <vt:lpstr>'8-Copeiro_40h_Fpolis'!salario13oM</vt:lpstr>
      <vt:lpstr>'9-EncarregN1_40h_Fpolis'!salario13oM</vt:lpstr>
      <vt:lpstr>'10-EncarregN1_30h_Fpolis'!Valor_Mensal_PostoM</vt:lpstr>
      <vt:lpstr>'11-Servente_40h_Fpolis'!Valor_Mensal_PostoM</vt:lpstr>
      <vt:lpstr>'12-Servente_30h_Fpolis_'!Valor_Mensal_PostoM</vt:lpstr>
      <vt:lpstr>'13-Servente_44h_Fpolis'!Valor_Mensal_PostoM</vt:lpstr>
      <vt:lpstr>'14-Zelador_40h_Fpolis'!Valor_Mensal_PostoM</vt:lpstr>
      <vt:lpstr>'15-Zelador_40h Noturno_Fpolis'!Valor_Mensal_PostoM</vt:lpstr>
      <vt:lpstr>'16-AuxSevGerai_40h_Joinville'!Valor_Mensal_PostoM</vt:lpstr>
      <vt:lpstr>'17-Copeiro_40h_Joinville'!Valor_Mensal_PostoM</vt:lpstr>
      <vt:lpstr>'18-EncarregN1_40h_Joinville'!Valor_Mensal_PostoM</vt:lpstr>
      <vt:lpstr>'19-Servente_40h_Joinville_'!Valor_Mensal_PostoM</vt:lpstr>
      <vt:lpstr>'1-AuxSevGerai_40h_Balneario Cam'!Valor_Mensal_PostoM</vt:lpstr>
      <vt:lpstr>'20-Zelador_40h_Joinville'!Valor_Mensal_PostoM</vt:lpstr>
      <vt:lpstr>'21-Jardineiro_40h_Laguna'!Valor_Mensal_PostoM</vt:lpstr>
      <vt:lpstr>'22-AuxSevGerai_40h_SaoBento Sul'!Valor_Mensal_PostoM</vt:lpstr>
      <vt:lpstr>'23-Copeiro_20h_Sao Bento do Sul'!Valor_Mensal_PostoM</vt:lpstr>
      <vt:lpstr>'24-EncarregN1_40h_São Bento Sul'!Valor_Mensal_PostoM</vt:lpstr>
      <vt:lpstr>'25-Jardineiro_40h_São Bento Sul'!Valor_Mensal_PostoM</vt:lpstr>
      <vt:lpstr>'26-Servente_40h_São Bento do Su'!Valor_Mensal_PostoM</vt:lpstr>
      <vt:lpstr>'27-Zelador_40h_São Bento do Sul'!Valor_Mensal_PostoM</vt:lpstr>
      <vt:lpstr>'2-Copeiro_40h_Balneario Cam'!Valor_Mensal_PostoM</vt:lpstr>
      <vt:lpstr>'3-EncarregN1_40h_Balneario Cam'!Valor_Mensal_PostoM</vt:lpstr>
      <vt:lpstr>'4-Jardineiro_40h_Balneario Camb'!Valor_Mensal_PostoM</vt:lpstr>
      <vt:lpstr>'5-Servente_40h_Balneario Cambo'!Valor_Mensal_PostoM</vt:lpstr>
      <vt:lpstr>'6-Zelador_40h_Balneario Cambo'!Valor_Mensal_PostoM</vt:lpstr>
      <vt:lpstr>'7-AuxSevGerai_40h_Floripa'!Valor_Mensal_PostoM</vt:lpstr>
      <vt:lpstr>'8-Copeiro_40h_Fpolis'!Valor_Mensal_PostoM</vt:lpstr>
      <vt:lpstr>'9-EncarregN1_40h_Fpolis'!Valor_Mensal_PostoM</vt:lpstr>
      <vt:lpstr>'10-EncarregN1_30h_Fpolis'!valor_passagemM</vt:lpstr>
      <vt:lpstr>'11-Servente_40h_Fpolis'!valor_passagemM</vt:lpstr>
      <vt:lpstr>'12-Servente_30h_Fpolis_'!valor_passagemM</vt:lpstr>
      <vt:lpstr>'13-Servente_44h_Fpolis'!valor_passagemM</vt:lpstr>
      <vt:lpstr>'14-Zelador_40h_Fpolis'!valor_passagemM</vt:lpstr>
      <vt:lpstr>'15-Zelador_40h Noturno_Fpolis'!valor_passagemM</vt:lpstr>
      <vt:lpstr>'16-AuxSevGerai_40h_Joinville'!valor_passagemM</vt:lpstr>
      <vt:lpstr>'17-Copeiro_40h_Joinville'!valor_passagemM</vt:lpstr>
      <vt:lpstr>'18-EncarregN1_40h_Joinville'!valor_passagemM</vt:lpstr>
      <vt:lpstr>'19-Servente_40h_Joinville_'!valor_passagemM</vt:lpstr>
      <vt:lpstr>'1-AuxSevGerai_40h_Balneario Cam'!valor_passagemM</vt:lpstr>
      <vt:lpstr>'20-Zelador_40h_Joinville'!valor_passagemM</vt:lpstr>
      <vt:lpstr>'21-Jardineiro_40h_Laguna'!valor_passagemM</vt:lpstr>
      <vt:lpstr>'22-AuxSevGerai_40h_SaoBento Sul'!valor_passagemM</vt:lpstr>
      <vt:lpstr>'23-Copeiro_20h_Sao Bento do Sul'!valor_passagemM</vt:lpstr>
      <vt:lpstr>'24-EncarregN1_40h_São Bento Sul'!valor_passagemM</vt:lpstr>
      <vt:lpstr>'25-Jardineiro_40h_São Bento Sul'!valor_passagemM</vt:lpstr>
      <vt:lpstr>'26-Servente_40h_São Bento do Su'!valor_passagemM</vt:lpstr>
      <vt:lpstr>'27-Zelador_40h_São Bento do Sul'!valor_passagemM</vt:lpstr>
      <vt:lpstr>'2-Copeiro_40h_Balneario Cam'!valor_passagemM</vt:lpstr>
      <vt:lpstr>'3-EncarregN1_40h_Balneario Cam'!valor_passagemM</vt:lpstr>
      <vt:lpstr>'4-Jardineiro_40h_Balneario Camb'!valor_passagemM</vt:lpstr>
      <vt:lpstr>'5-Servente_40h_Balneario Cambo'!valor_passagemM</vt:lpstr>
      <vt:lpstr>'6-Zelador_40h_Balneario Cambo'!valor_passagemM</vt:lpstr>
      <vt:lpstr>'7-AuxSevGerai_40h_Floripa'!valor_passagemM</vt:lpstr>
      <vt:lpstr>'8-Copeiro_40h_Fpolis'!valor_passagemM</vt:lpstr>
      <vt:lpstr>'9-EncarregN1_40h_Fpolis'!valor_passagemM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 DE ALMEIDA LUCA</cp:lastModifiedBy>
  <cp:lastPrinted>2022-07-19T21:42:56Z</cp:lastPrinted>
  <dcterms:created xsi:type="dcterms:W3CDTF">2020-06-25T19:40:20Z</dcterms:created>
  <dcterms:modified xsi:type="dcterms:W3CDTF">2023-03-17T20:24:25Z</dcterms:modified>
</cp:coreProperties>
</file>